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41039B1A-AD9F-455D-B3A8-B56D2B858D03}" xr6:coauthVersionLast="36"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Instructions" sheetId="3" r:id="rId3"/>
  </sheets>
  <definedNames>
    <definedName name="_xlnm._FilterDatabase" localSheetId="0" hidden="1">'Main Template'!$A$12:$S$40</definedName>
  </definedNames>
  <calcPr calcId="1790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N10" i="2" l="1"/>
  <c r="N9" i="2"/>
  <c r="N8" i="2"/>
  <c r="N7" i="2"/>
  <c r="S40" i="1"/>
  <c r="R40" i="1"/>
  <c r="Q40" i="1"/>
  <c r="P40" i="1"/>
  <c r="O40" i="1"/>
  <c r="M40" i="1"/>
  <c r="N40" i="1" s="1"/>
  <c r="L40" i="1"/>
  <c r="K40" i="1"/>
  <c r="J40" i="1"/>
  <c r="I40" i="1"/>
  <c r="H40" i="1"/>
  <c r="G40" i="1"/>
  <c r="F40" i="1"/>
  <c r="E40" i="1"/>
  <c r="D40" i="1"/>
  <c r="C40" i="1"/>
  <c r="B40" i="1"/>
  <c r="A40" i="1"/>
  <c r="S39" i="1"/>
  <c r="R39" i="1"/>
  <c r="Q39" i="1"/>
  <c r="P39" i="1"/>
  <c r="O39" i="1"/>
  <c r="N39" i="1"/>
  <c r="M39" i="1"/>
  <c r="L39" i="1"/>
  <c r="K39" i="1"/>
  <c r="J39" i="1"/>
  <c r="I39" i="1"/>
  <c r="H39" i="1"/>
  <c r="G39" i="1"/>
  <c r="F39" i="1"/>
  <c r="E39" i="1"/>
  <c r="D39" i="1"/>
  <c r="C39" i="1"/>
  <c r="B39" i="1"/>
  <c r="A39" i="1"/>
  <c r="S38" i="1"/>
  <c r="R38" i="1"/>
  <c r="Q38" i="1"/>
  <c r="P38" i="1"/>
  <c r="O38" i="1"/>
  <c r="M38" i="1"/>
  <c r="N38" i="1" s="1"/>
  <c r="L38" i="1"/>
  <c r="K38" i="1"/>
  <c r="J38" i="1"/>
  <c r="I38" i="1"/>
  <c r="H38" i="1"/>
  <c r="G38" i="1"/>
  <c r="F38" i="1"/>
  <c r="E38" i="1"/>
  <c r="D38" i="1"/>
  <c r="C38" i="1"/>
  <c r="B38" i="1"/>
  <c r="A38" i="1"/>
  <c r="S37" i="1"/>
  <c r="R37" i="1"/>
  <c r="Q37" i="1"/>
  <c r="P37" i="1"/>
  <c r="O37" i="1"/>
  <c r="M37" i="1"/>
  <c r="N37" i="1" s="1"/>
  <c r="L37" i="1"/>
  <c r="K37" i="1"/>
  <c r="J37" i="1"/>
  <c r="I37" i="1"/>
  <c r="H37" i="1"/>
  <c r="G37" i="1"/>
  <c r="F37" i="1"/>
  <c r="E37" i="1"/>
  <c r="D37" i="1"/>
  <c r="C37" i="1"/>
  <c r="B37" i="1"/>
  <c r="A37" i="1"/>
  <c r="S36" i="1"/>
  <c r="R36" i="1"/>
  <c r="Q36" i="1"/>
  <c r="P36" i="1"/>
  <c r="O36" i="1"/>
  <c r="M36" i="1"/>
  <c r="N36" i="1" s="1"/>
  <c r="L36" i="1"/>
  <c r="K36" i="1"/>
  <c r="J36" i="1"/>
  <c r="I36" i="1"/>
  <c r="H36" i="1"/>
  <c r="G36" i="1"/>
  <c r="F36" i="1"/>
  <c r="E36" i="1"/>
  <c r="D36" i="1"/>
  <c r="C36" i="1"/>
  <c r="B36" i="1"/>
  <c r="A36" i="1"/>
  <c r="S35" i="1"/>
  <c r="R35" i="1"/>
  <c r="Q35" i="1"/>
  <c r="P35" i="1"/>
  <c r="O35" i="1"/>
  <c r="N35" i="1"/>
  <c r="M35" i="1"/>
  <c r="L35" i="1"/>
  <c r="K35" i="1"/>
  <c r="J35" i="1"/>
  <c r="I35" i="1"/>
  <c r="H35" i="1"/>
  <c r="G35" i="1"/>
  <c r="F35" i="1"/>
  <c r="E35" i="1"/>
  <c r="D35" i="1"/>
  <c r="C35" i="1"/>
  <c r="B35" i="1"/>
  <c r="A35" i="1"/>
  <c r="S34" i="1"/>
  <c r="R34" i="1"/>
  <c r="Q34" i="1"/>
  <c r="P34" i="1"/>
  <c r="O34" i="1"/>
  <c r="M34" i="1"/>
  <c r="N34" i="1" s="1"/>
  <c r="L34" i="1"/>
  <c r="K34" i="1"/>
  <c r="J34" i="1"/>
  <c r="I34" i="1"/>
  <c r="H34" i="1"/>
  <c r="G34" i="1"/>
  <c r="F34" i="1"/>
  <c r="E34" i="1"/>
  <c r="D34" i="1"/>
  <c r="C34" i="1"/>
  <c r="B34" i="1"/>
  <c r="A34" i="1"/>
  <c r="S33" i="1"/>
  <c r="R33" i="1"/>
  <c r="Q33" i="1"/>
  <c r="P33" i="1"/>
  <c r="O33" i="1"/>
  <c r="M33" i="1"/>
  <c r="N33" i="1" s="1"/>
  <c r="L33" i="1"/>
  <c r="K33" i="1"/>
  <c r="J33" i="1"/>
  <c r="I33" i="1"/>
  <c r="H33" i="1"/>
  <c r="G33" i="1"/>
  <c r="F33" i="1"/>
  <c r="E33" i="1"/>
  <c r="D33" i="1"/>
  <c r="C33" i="1"/>
  <c r="B33" i="1"/>
  <c r="A33" i="1"/>
  <c r="R32" i="1"/>
  <c r="Q32" i="1"/>
  <c r="P32" i="1"/>
  <c r="O32" i="1"/>
  <c r="M32" i="1" s="1"/>
  <c r="N32" i="1" s="1"/>
  <c r="L32" i="1"/>
  <c r="K32" i="1"/>
  <c r="J32" i="1"/>
  <c r="I32" i="1"/>
  <c r="H32" i="1"/>
  <c r="G32" i="1"/>
  <c r="E32" i="1"/>
  <c r="D32" i="1"/>
  <c r="C32" i="1"/>
  <c r="B32" i="1"/>
  <c r="A32" i="1"/>
  <c r="R31" i="1"/>
  <c r="Q31" i="1"/>
  <c r="P31" i="1"/>
  <c r="O31" i="1"/>
  <c r="M31" i="1" s="1"/>
  <c r="N31" i="1" s="1"/>
  <c r="L31" i="1"/>
  <c r="K31" i="1"/>
  <c r="J31" i="1"/>
  <c r="I31" i="1"/>
  <c r="H31" i="1"/>
  <c r="G31" i="1"/>
  <c r="F31" i="1"/>
  <c r="E31" i="1"/>
  <c r="D31" i="1"/>
  <c r="C31" i="1"/>
  <c r="B31" i="1"/>
  <c r="A31" i="1"/>
  <c r="R30" i="1"/>
  <c r="Q30" i="1"/>
  <c r="P30" i="1"/>
  <c r="O30" i="1"/>
  <c r="S30" i="1" s="1"/>
  <c r="M30" i="1"/>
  <c r="N30" i="1" s="1"/>
  <c r="L30" i="1"/>
  <c r="K30" i="1"/>
  <c r="J30" i="1"/>
  <c r="I30" i="1"/>
  <c r="H30" i="1"/>
  <c r="G30" i="1"/>
  <c r="F30" i="1"/>
  <c r="E30" i="1"/>
  <c r="D30" i="1"/>
  <c r="C30" i="1"/>
  <c r="B30" i="1"/>
  <c r="A30" i="1"/>
  <c r="R29" i="1"/>
  <c r="Q29" i="1"/>
  <c r="P29" i="1"/>
  <c r="O29" i="1"/>
  <c r="L29" i="1"/>
  <c r="K29" i="1"/>
  <c r="J29" i="1"/>
  <c r="I29" i="1"/>
  <c r="H29" i="1"/>
  <c r="G29" i="1"/>
  <c r="F29" i="1"/>
  <c r="E29" i="1"/>
  <c r="D29" i="1"/>
  <c r="C29" i="1"/>
  <c r="B29" i="1"/>
  <c r="A29" i="1"/>
  <c r="R28" i="1"/>
  <c r="Q28" i="1"/>
  <c r="P28" i="1"/>
  <c r="O28" i="1"/>
  <c r="M28" i="1" s="1"/>
  <c r="N28" i="1" s="1"/>
  <c r="L28" i="1"/>
  <c r="K28" i="1"/>
  <c r="J28" i="1"/>
  <c r="I28" i="1"/>
  <c r="H28" i="1"/>
  <c r="G28" i="1"/>
  <c r="F28" i="1"/>
  <c r="E28" i="1"/>
  <c r="D28" i="1"/>
  <c r="C28" i="1"/>
  <c r="B28" i="1"/>
  <c r="A28" i="1"/>
  <c r="R27" i="1"/>
  <c r="Q27" i="1"/>
  <c r="P27" i="1"/>
  <c r="O27" i="1"/>
  <c r="M27" i="1" s="1"/>
  <c r="N27" i="1" s="1"/>
  <c r="L27" i="1"/>
  <c r="K27" i="1"/>
  <c r="J27" i="1"/>
  <c r="I27" i="1"/>
  <c r="H27" i="1"/>
  <c r="G27" i="1"/>
  <c r="F27" i="1"/>
  <c r="E27" i="1"/>
  <c r="D27" i="1"/>
  <c r="C27" i="1"/>
  <c r="B27" i="1"/>
  <c r="A27" i="1"/>
  <c r="R26" i="1"/>
  <c r="Q26" i="1"/>
  <c r="P26" i="1"/>
  <c r="O26" i="1"/>
  <c r="S26" i="1" s="1"/>
  <c r="M26" i="1"/>
  <c r="N26" i="1" s="1"/>
  <c r="L26" i="1"/>
  <c r="K26" i="1"/>
  <c r="J26" i="1"/>
  <c r="I26" i="1"/>
  <c r="H26" i="1"/>
  <c r="G26" i="1"/>
  <c r="F26" i="1"/>
  <c r="E26" i="1"/>
  <c r="D26" i="1"/>
  <c r="C26" i="1"/>
  <c r="B26" i="1"/>
  <c r="A26" i="1"/>
  <c r="R25" i="1"/>
  <c r="Q25" i="1"/>
  <c r="P25" i="1"/>
  <c r="O25" i="1"/>
  <c r="S25" i="1" s="1"/>
  <c r="M25" i="1"/>
  <c r="N25" i="1" s="1"/>
  <c r="L25" i="1"/>
  <c r="K25" i="1"/>
  <c r="J25" i="1"/>
  <c r="I25" i="1"/>
  <c r="H25" i="1"/>
  <c r="G25" i="1"/>
  <c r="F25" i="1"/>
  <c r="E25" i="1"/>
  <c r="D25" i="1"/>
  <c r="C25" i="1"/>
  <c r="B25" i="1"/>
  <c r="A25" i="1"/>
  <c r="R24" i="1"/>
  <c r="Q24" i="1"/>
  <c r="P24" i="1"/>
  <c r="O24" i="1"/>
  <c r="M24" i="1" s="1"/>
  <c r="N24" i="1" s="1"/>
  <c r="L24" i="1"/>
  <c r="K24" i="1"/>
  <c r="J24" i="1"/>
  <c r="I24" i="1"/>
  <c r="H24" i="1"/>
  <c r="G24" i="1"/>
  <c r="F24" i="1"/>
  <c r="E24" i="1"/>
  <c r="D24" i="1"/>
  <c r="C24" i="1"/>
  <c r="B24" i="1"/>
  <c r="A24" i="1"/>
  <c r="R23" i="1"/>
  <c r="Q23" i="1"/>
  <c r="P23" i="1"/>
  <c r="O23" i="1"/>
  <c r="M23" i="1" s="1"/>
  <c r="N23" i="1" s="1"/>
  <c r="L23" i="1"/>
  <c r="K23" i="1"/>
  <c r="J23" i="1"/>
  <c r="I23" i="1"/>
  <c r="H23" i="1"/>
  <c r="G23" i="1"/>
  <c r="F23" i="1"/>
  <c r="E23" i="1"/>
  <c r="D23" i="1"/>
  <c r="C23" i="1"/>
  <c r="B23" i="1"/>
  <c r="A23" i="1"/>
  <c r="R22" i="1"/>
  <c r="Q22" i="1"/>
  <c r="P22" i="1"/>
  <c r="O22" i="1"/>
  <c r="M22" i="1"/>
  <c r="N22" i="1" s="1"/>
  <c r="L22" i="1"/>
  <c r="K22" i="1"/>
  <c r="J22" i="1"/>
  <c r="I22" i="1"/>
  <c r="H22" i="1"/>
  <c r="G22" i="1"/>
  <c r="F22" i="1"/>
  <c r="E22" i="1"/>
  <c r="D22" i="1"/>
  <c r="C22" i="1"/>
  <c r="B22" i="1"/>
  <c r="A22" i="1"/>
  <c r="R21" i="1"/>
  <c r="Q21" i="1"/>
  <c r="P21" i="1"/>
  <c r="O21" i="1"/>
  <c r="L21" i="1"/>
  <c r="M21" i="1" s="1"/>
  <c r="N21" i="1" s="1"/>
  <c r="K21" i="1"/>
  <c r="J21" i="1"/>
  <c r="I21" i="1"/>
  <c r="H21" i="1"/>
  <c r="G21" i="1"/>
  <c r="F21" i="1"/>
  <c r="E21" i="1"/>
  <c r="D21" i="1"/>
  <c r="C21" i="1"/>
  <c r="B21" i="1"/>
  <c r="A21" i="1"/>
  <c r="R20" i="1"/>
  <c r="Q20" i="1"/>
  <c r="P20" i="1"/>
  <c r="O20" i="1"/>
  <c r="M20" i="1" s="1"/>
  <c r="N20" i="1" s="1"/>
  <c r="L20" i="1"/>
  <c r="K20" i="1"/>
  <c r="J20" i="1"/>
  <c r="I20" i="1"/>
  <c r="H20" i="1"/>
  <c r="G20" i="1"/>
  <c r="F20" i="1"/>
  <c r="E20" i="1"/>
  <c r="D20" i="1"/>
  <c r="C20" i="1"/>
  <c r="B20" i="1"/>
  <c r="A20" i="1"/>
  <c r="R19" i="1"/>
  <c r="Q19" i="1"/>
  <c r="P19" i="1"/>
  <c r="O19" i="1"/>
  <c r="M19" i="1" s="1"/>
  <c r="N19" i="1" s="1"/>
  <c r="L19" i="1"/>
  <c r="K19" i="1"/>
  <c r="J19" i="1"/>
  <c r="I19" i="1"/>
  <c r="H19" i="1"/>
  <c r="G19" i="1"/>
  <c r="F19" i="1"/>
  <c r="E19" i="1"/>
  <c r="D19" i="1"/>
  <c r="C19" i="1"/>
  <c r="B19" i="1"/>
  <c r="A19" i="1"/>
  <c r="R18" i="1"/>
  <c r="Q18" i="1"/>
  <c r="P18" i="1"/>
  <c r="O18" i="1"/>
  <c r="M18" i="1"/>
  <c r="N18" i="1" s="1"/>
  <c r="L18" i="1"/>
  <c r="K18" i="1"/>
  <c r="J18" i="1"/>
  <c r="I18" i="1"/>
  <c r="H18" i="1"/>
  <c r="G18" i="1"/>
  <c r="F18" i="1"/>
  <c r="E18" i="1"/>
  <c r="D18" i="1"/>
  <c r="C18" i="1"/>
  <c r="B18" i="1"/>
  <c r="A18" i="1"/>
  <c r="R17" i="1"/>
  <c r="Q17" i="1"/>
  <c r="P17" i="1"/>
  <c r="O17" i="1"/>
  <c r="S17" i="1" s="1"/>
  <c r="L17" i="1"/>
  <c r="M17" i="1" s="1"/>
  <c r="N17" i="1" s="1"/>
  <c r="K17" i="1"/>
  <c r="J17" i="1"/>
  <c r="I17" i="1"/>
  <c r="H17" i="1"/>
  <c r="G17" i="1"/>
  <c r="F17" i="1"/>
  <c r="E17" i="1"/>
  <c r="D17" i="1"/>
  <c r="C17" i="1"/>
  <c r="B17" i="1"/>
  <c r="A17" i="1"/>
  <c r="R16" i="1"/>
  <c r="Q16" i="1"/>
  <c r="P16" i="1"/>
  <c r="O16" i="1"/>
  <c r="M16" i="1" s="1"/>
  <c r="N16" i="1" s="1"/>
  <c r="L16" i="1"/>
  <c r="K16" i="1"/>
  <c r="J16" i="1"/>
  <c r="I16" i="1"/>
  <c r="H16" i="1"/>
  <c r="G16" i="1"/>
  <c r="F16" i="1"/>
  <c r="E16" i="1"/>
  <c r="D16" i="1"/>
  <c r="C16" i="1"/>
  <c r="B16" i="1"/>
  <c r="A16" i="1"/>
  <c r="R15" i="1"/>
  <c r="Q15" i="1"/>
  <c r="P15" i="1"/>
  <c r="O15" i="1"/>
  <c r="M15" i="1" s="1"/>
  <c r="N15" i="1" s="1"/>
  <c r="L15" i="1"/>
  <c r="K15" i="1"/>
  <c r="J15" i="1"/>
  <c r="I15" i="1"/>
  <c r="H15" i="1"/>
  <c r="G15" i="1"/>
  <c r="F15" i="1"/>
  <c r="E15" i="1"/>
  <c r="D15" i="1"/>
  <c r="C15" i="1"/>
  <c r="B15" i="1"/>
  <c r="F47" i="1" s="1"/>
  <c r="A15" i="1"/>
  <c r="R14" i="1"/>
  <c r="Q14" i="1"/>
  <c r="P14" i="1"/>
  <c r="O14" i="1"/>
  <c r="S14" i="1" s="1"/>
  <c r="M14" i="1"/>
  <c r="N14" i="1" s="1"/>
  <c r="L14" i="1"/>
  <c r="K14" i="1"/>
  <c r="J14" i="1"/>
  <c r="I14" i="1"/>
  <c r="H14" i="1"/>
  <c r="G14" i="1"/>
  <c r="F14" i="1"/>
  <c r="E14" i="1"/>
  <c r="D14" i="1"/>
  <c r="C14" i="1"/>
  <c r="B14" i="1"/>
  <c r="A14" i="1"/>
  <c r="R13" i="1"/>
  <c r="Q13" i="1"/>
  <c r="P13" i="1"/>
  <c r="O13" i="1"/>
  <c r="L13" i="1"/>
  <c r="M13" i="1" s="1"/>
  <c r="K13" i="1"/>
  <c r="J13" i="1"/>
  <c r="I13" i="1"/>
  <c r="H13" i="1"/>
  <c r="G13" i="1"/>
  <c r="F13" i="1"/>
  <c r="E13" i="1"/>
  <c r="D13" i="1"/>
  <c r="C13" i="1"/>
  <c r="B13" i="1"/>
  <c r="F50" i="1" s="1"/>
  <c r="A13" i="1"/>
  <c r="S21" i="1" l="1"/>
  <c r="S18" i="1"/>
  <c r="N13" i="1"/>
  <c r="G10" i="1" s="1"/>
  <c r="S22" i="1"/>
  <c r="S16" i="1"/>
  <c r="S20" i="1"/>
  <c r="S24" i="1"/>
  <c r="S32" i="1"/>
  <c r="S15" i="1"/>
  <c r="S19" i="1"/>
  <c r="S23" i="1"/>
  <c r="S27" i="1"/>
  <c r="M29" i="1"/>
  <c r="N29" i="1" s="1"/>
  <c r="S31" i="1"/>
  <c r="F44" i="1"/>
  <c r="F48" i="1"/>
  <c r="S28" i="1"/>
  <c r="J10" i="1"/>
  <c r="F45" i="1"/>
  <c r="F49" i="1"/>
  <c r="A10" i="1"/>
  <c r="F46" i="1"/>
  <c r="D10" i="1" l="1"/>
  <c r="S29" i="1"/>
  <c r="S13" i="1"/>
  <c r="M10" i="1" l="1"/>
  <c r="P10" i="1"/>
</calcChain>
</file>

<file path=xl/sharedStrings.xml><?xml version="1.0" encoding="utf-8"?>
<sst xmlns="http://schemas.openxmlformats.org/spreadsheetml/2006/main" count="472" uniqueCount="226">
  <si>
    <t xml:space="preserve"> Work Schedule Template</t>
  </si>
  <si>
    <t>Professional weekly workforce planner with approvals, workload visibility, and conflict controls</t>
  </si>
  <si>
    <t>Company</t>
  </si>
  <si>
    <t>Apex Meridian Consulting</t>
  </si>
  <si>
    <t>Project / Function</t>
  </si>
  <si>
    <t>North Harbor Redevelopment</t>
  </si>
  <si>
    <t>Site / Location</t>
  </si>
  <si>
    <t>Riverside Operations Hub</t>
  </si>
  <si>
    <t>Schedule Start</t>
  </si>
  <si>
    <t>Schedule End</t>
  </si>
  <si>
    <t>Prepared By</t>
  </si>
  <si>
    <t>Olivia Hart, PMO Lead</t>
  </si>
  <si>
    <t>Reviewed By</t>
  </si>
  <si>
    <t>Marcus Bennett, Senior Project Manager</t>
  </si>
  <si>
    <t>Approved By</t>
  </si>
  <si>
    <t>Sophia Chen, Program Director</t>
  </si>
  <si>
    <t>Coverage Model</t>
  </si>
  <si>
    <t>5x8 + selective weekend support</t>
  </si>
  <si>
    <t>Default Hours / Day</t>
  </si>
  <si>
    <t>Escalation Contact</t>
  </si>
  <si>
    <t>resource.office@apexmeridian.example</t>
  </si>
  <si>
    <t>Version</t>
  </si>
  <si>
    <t>v1.0</t>
  </si>
  <si>
    <t>Scheduled Staff</t>
  </si>
  <si>
    <t>Planned Hours</t>
  </si>
  <si>
    <t>Overtime Hours</t>
  </si>
  <si>
    <t>Leave Count</t>
  </si>
  <si>
    <t>Coverage Gaps</t>
  </si>
  <si>
    <t>Conflict Flags</t>
  </si>
  <si>
    <t>Integrated Weekly Schedule View (live from Data Entry)</t>
  </si>
  <si>
    <t>Date</t>
  </si>
  <si>
    <t>Day</t>
  </si>
  <si>
    <t>Emp ID</t>
  </si>
  <si>
    <t>Employee Name</t>
  </si>
  <si>
    <t>Job Title</t>
  </si>
  <si>
    <t>Department</t>
  </si>
  <si>
    <t>Supervisor</t>
  </si>
  <si>
    <t>Location</t>
  </si>
  <si>
    <t>Shift</t>
  </si>
  <si>
    <t>Start</t>
  </si>
  <si>
    <t>End</t>
  </si>
  <si>
    <t>Break (hrs)</t>
  </si>
  <si>
    <t>Work Hrs</t>
  </si>
  <si>
    <t>OT Hrs</t>
  </si>
  <si>
    <t>Status</t>
  </si>
  <si>
    <t>Task / Activity</t>
  </si>
  <si>
    <t>Priority</t>
  </si>
  <si>
    <t>Comments / Notes</t>
  </si>
  <si>
    <t>Flag</t>
  </si>
  <si>
    <t>Shift &amp; Status Legend</t>
  </si>
  <si>
    <t>Code / Status</t>
  </si>
  <si>
    <t>Meaning</t>
  </si>
  <si>
    <t>Color cue</t>
  </si>
  <si>
    <t>Daily Planned Hours</t>
  </si>
  <si>
    <t>D1</t>
  </si>
  <si>
    <t>Day Shift | 08:00-17:00 | 1h break</t>
  </si>
  <si>
    <t>Blue</t>
  </si>
  <si>
    <t>Mon</t>
  </si>
  <si>
    <t>E1</t>
  </si>
  <si>
    <t>Evening Shift | 13:00-22:00 | 1h break</t>
  </si>
  <si>
    <t>Green</t>
  </si>
  <si>
    <t>Tue</t>
  </si>
  <si>
    <t>N1</t>
  </si>
  <si>
    <t>Night Shift | 22:00-06:00 | 0.5h break</t>
  </si>
  <si>
    <t>Orange</t>
  </si>
  <si>
    <t>Wed</t>
  </si>
  <si>
    <t>SPL</t>
  </si>
  <si>
    <t>Split / Field Coverage</t>
  </si>
  <si>
    <t>Gold</t>
  </si>
  <si>
    <t>Thu</t>
  </si>
  <si>
    <t>Scheduled</t>
  </si>
  <si>
    <t>Confirmed work assignment</t>
  </si>
  <si>
    <t>Fri</t>
  </si>
  <si>
    <t>Remote</t>
  </si>
  <si>
    <t>Remote delivery day</t>
  </si>
  <si>
    <t>Sat</t>
  </si>
  <si>
    <t>Leave</t>
  </si>
  <si>
    <t>Approved leave</t>
  </si>
  <si>
    <t>Red</t>
  </si>
  <si>
    <t>Sun</t>
  </si>
  <si>
    <t>Training</t>
  </si>
  <si>
    <t>Planned development session</t>
  </si>
  <si>
    <t>Data Entry | Workforce Scheduling Inputs</t>
  </si>
  <si>
    <t>Edit only the light cells. The Main Template sheet refreshes automatically.</t>
  </si>
  <si>
    <t>Employee Directory</t>
  </si>
  <si>
    <t>Shift Library</t>
  </si>
  <si>
    <t>Control Lists</t>
  </si>
  <si>
    <t>Default Location</t>
  </si>
  <si>
    <t>Home Base</t>
  </si>
  <si>
    <t>Typical Use</t>
  </si>
  <si>
    <t>Hours</t>
  </si>
  <si>
    <t>Locations</t>
  </si>
  <si>
    <t>Day Map</t>
  </si>
  <si>
    <t>EMP-101</t>
  </si>
  <si>
    <t>Ava Thompson</t>
  </si>
  <si>
    <t>Site Engineer</t>
  </si>
  <si>
    <t>Engineering</t>
  </si>
  <si>
    <t>Marcus Bennett</t>
  </si>
  <si>
    <t>Chicago</t>
  </si>
  <si>
    <t>Standard day coverage</t>
  </si>
  <si>
    <t>Critical</t>
  </si>
  <si>
    <t>EMP-102</t>
  </si>
  <si>
    <t>Liam Patel</t>
  </si>
  <si>
    <t>Project Coordinator</t>
  </si>
  <si>
    <t>PMO</t>
  </si>
  <si>
    <t>Olivia Hart</t>
  </si>
  <si>
    <t>Evening coordination</t>
  </si>
  <si>
    <t>High</t>
  </si>
  <si>
    <t>East Yard</t>
  </si>
  <si>
    <t>EMP-103</t>
  </si>
  <si>
    <t>Noah Rivera</t>
  </si>
  <si>
    <t>Safety Lead</t>
  </si>
  <si>
    <t>HSE</t>
  </si>
  <si>
    <t>Sophia Chen</t>
  </si>
  <si>
    <t>Milwaukee</t>
  </si>
  <si>
    <t>Night works / shutdown</t>
  </si>
  <si>
    <t>Medium</t>
  </si>
  <si>
    <t>North Harbor Gatehouse</t>
  </si>
  <si>
    <t>EMP-104</t>
  </si>
  <si>
    <t>Emma Brooks</t>
  </si>
  <si>
    <t>Field Supervisor</t>
  </si>
  <si>
    <t>Operations</t>
  </si>
  <si>
    <t>Split / field movement</t>
  </si>
  <si>
    <t>Sick Leave</t>
  </si>
  <si>
    <t>Low</t>
  </si>
  <si>
    <t>Finance Pod</t>
  </si>
  <si>
    <t>EMP-105</t>
  </si>
  <si>
    <t>Mason Reed</t>
  </si>
  <si>
    <t>Procurement Analyst</t>
  </si>
  <si>
    <t>Supply Chain</t>
  </si>
  <si>
    <t>Central Procurement Desk</t>
  </si>
  <si>
    <t>Schedule Input Grid (edit light cells)</t>
  </si>
  <si>
    <t>Remote / Home Office</t>
  </si>
  <si>
    <t>Foundation QA walkdown</t>
  </si>
  <si>
    <t>Coordinate with QA Inspector</t>
  </si>
  <si>
    <t>Daily controls &amp; reporting</t>
  </si>
  <si>
    <t>Issue 5 PM dashboard</t>
  </si>
  <si>
    <t>Permit-to-work audit</t>
  </si>
  <si>
    <t>Toolbox talk at 07:15</t>
  </si>
  <si>
    <t>Gate logistics supervision</t>
  </si>
  <si>
    <t>Backfill evening gate</t>
  </si>
  <si>
    <t>Vendor expediting &amp; PO closeout</t>
  </si>
  <si>
    <t>Remote supplier calls</t>
  </si>
  <si>
    <t>EMP-106</t>
  </si>
  <si>
    <t>Sophia Turner</t>
  </si>
  <si>
    <t>Document Controller</t>
  </si>
  <si>
    <t>Drawing transmittal control</t>
  </si>
  <si>
    <t>Rev 4 package due</t>
  </si>
  <si>
    <t>EMP-107</t>
  </si>
  <si>
    <t>Ethan Flores</t>
  </si>
  <si>
    <t>Cost Engineer</t>
  </si>
  <si>
    <t>Commercial</t>
  </si>
  <si>
    <t>Forecast reconciliation</t>
  </si>
  <si>
    <t>Includes cost review</t>
  </si>
  <si>
    <t>EMP-108</t>
  </si>
  <si>
    <t>Isabella Ward</t>
  </si>
  <si>
    <t>QA Inspector</t>
  </si>
  <si>
    <t>Quality</t>
  </si>
  <si>
    <t>Concrete cube test witness</t>
  </si>
  <si>
    <t>Hold point at 10 AM</t>
  </si>
  <si>
    <t>Field inspection support</t>
  </si>
  <si>
    <t>With QA and HSE</t>
  </si>
  <si>
    <t>Primavera schedule update training</t>
  </si>
  <si>
    <t>Half-day learning</t>
  </si>
  <si>
    <t>Scaffold inspection</t>
  </si>
  <si>
    <t>Joint review with contractor</t>
  </si>
  <si>
    <t>Night shutdown coordination</t>
  </si>
  <si>
    <t>Requires permit sign-off</t>
  </si>
  <si>
    <t>Annual leave</t>
  </si>
  <si>
    <t>Expediting report issue</t>
  </si>
  <si>
    <t>Release Friday report</t>
  </si>
  <si>
    <t>Weekly earned value update</t>
  </si>
  <si>
    <t>Send by 3 PM</t>
  </si>
  <si>
    <t>Punch list verification</t>
  </si>
  <si>
    <t>Close top 10 items</t>
  </si>
  <si>
    <t>Weekend critical path coverage</t>
  </si>
  <si>
    <t>Client walkdown at noon</t>
  </si>
  <si>
    <t>Weekend receiving supervision</t>
  </si>
  <si>
    <t>Short support shift</t>
  </si>
  <si>
    <t>Sunday safety readiness check</t>
  </si>
  <si>
    <t>Pre-mobilization review</t>
  </si>
  <si>
    <t>Weekend transmittal backlog clearance</t>
  </si>
  <si>
    <t>Optional support</t>
  </si>
  <si>
    <t>Instructions | How to Use This Work Schedule Template</t>
  </si>
  <si>
    <t>Purpose</t>
  </si>
  <si>
    <t>Use this workbook to plan, communicate, and control weekly workforce deployment for projects, operations, or departmental teams. The design supports employee allocation, shift timing, overtime visibility, leave planning, task assignments, location control, conflict identification, and management sign-off.</t>
  </si>
  <si>
    <t>How the 3 sheets work together</t>
  </si>
  <si>
    <t>1</t>
  </si>
  <si>
    <t>Data Entry</t>
  </si>
  <si>
    <t>Enter or update schedule rows in the blue input area. Use the employee directory and shift library as a guide.</t>
  </si>
  <si>
    <t>Input</t>
  </si>
  <si>
    <t>2</t>
  </si>
  <si>
    <t>Main Template</t>
  </si>
  <si>
    <t>Share this sheet with leadership and teams. It presents the schedule in a polished management view with KPIs and flags.</t>
  </si>
  <si>
    <t>Output</t>
  </si>
  <si>
    <t>3</t>
  </si>
  <si>
    <t>Instructions</t>
  </si>
  <si>
    <t>Use this sheet for handover, onboarding, or governance reviews.</t>
  </si>
  <si>
    <t>Reference</t>
  </si>
  <si>
    <t>What this template covers</t>
  </si>
  <si>
    <t>• Employee and supervisor information</t>
  </si>
  <si>
    <t>• Schedule period and daily date mapping</t>
  </si>
  <si>
    <t>• Shift start, end, break, total hours, and overtime</t>
  </si>
  <si>
    <t>• Task / activity assignment and priority</t>
  </si>
  <si>
    <t>• Location / site allocation and remote work visibility</t>
  </si>
  <si>
    <t>• Attendance status: Scheduled, Remote, Leave, Sick Leave, Training, Holiday</t>
  </si>
  <si>
    <t>• Conflict and gap flags for missing or risky assignments</t>
  </si>
  <si>
    <t>• Prepared by, reviewed by, and approved by controls</t>
  </si>
  <si>
    <t>Best-practice operating notes from a senior project manager</t>
  </si>
  <si>
    <t>• Plan capacity first, then assign tasks. Avoid building schedules one task at a time without checking workload balance.</t>
  </si>
  <si>
    <t>• Use Status and Priority consistently so leadership can interpret the schedule quickly.</t>
  </si>
  <si>
    <t>• Review rows flagged as Review or Gap before distributing the schedule.</t>
  </si>
  <si>
    <t>• For night or weekend work, confirm supervisor coverage, safety readiness, and permit approvals.</t>
  </si>
  <si>
    <t>• Treat the Main Template as the presentation layer and the Data Entry tab as the controlled input layer.</t>
  </si>
  <si>
    <t>Color guide used in this workbook</t>
  </si>
  <si>
    <t>#2F5597 / #1F3A5F</t>
  </si>
  <si>
    <t>Primary headers and executive bands</t>
  </si>
  <si>
    <t>#548235 / #70AD47 / #92D050</t>
  </si>
  <si>
    <t>Operational sections and positive status cues</t>
  </si>
  <si>
    <t>#ED7D31 / #FFC000</t>
  </si>
  <si>
    <t>Attention areas, weekend work, and warnings</t>
  </si>
  <si>
    <t>#C00000</t>
  </si>
  <si>
    <t>Leave / high-risk exceptions</t>
  </si>
  <si>
    <t>#4472C4</t>
  </si>
  <si>
    <t>Complementary dashboard highlights</t>
  </si>
  <si>
    <t>supply Chain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</si>
</sst>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12" x14ac:knownFonts="1">
    <font>
      <sz val="11"/>
      <color theme="1"/>
      <name val="Calibri"/>
      <family val="2"/>
      <charset val="1"/>
    </font>
    <font>
      <sz val="11"/>
      <color theme="1"/>
      <name val="Arial"/>
      <family val="2"/>
      <charset val="1"/>
    </font>
    <font>
      <b/>
      <sz val="28"/>
      <color rgb="FFFFFFFF"/>
      <name val="Times New Roman"/>
      <family val="1"/>
      <charset val="1"/>
    </font>
    <font>
      <i/>
      <sz val="10"/>
      <color rgb="FFFFFFFF"/>
      <name val="Arial"/>
      <family val="2"/>
      <charset val="1"/>
    </font>
    <font>
      <b/>
      <sz val="11"/>
      <color rgb="FFFFFFFF"/>
      <name val="Arial"/>
      <family val="2"/>
      <charset val="1"/>
    </font>
    <font>
      <b/>
      <sz val="16"/>
      <color rgb="FFFFFFFF"/>
      <name val="Arial"/>
      <family val="2"/>
      <charset val="1"/>
    </font>
    <font>
      <b/>
      <sz val="26"/>
      <color theme="1"/>
      <name val="Arial"/>
      <family val="2"/>
      <charset val="1"/>
    </font>
    <font>
      <b/>
      <sz val="22"/>
      <color theme="1"/>
      <name val="Arial"/>
      <family val="2"/>
      <charset val="1"/>
    </font>
    <font>
      <b/>
      <sz val="11"/>
      <color rgb="FF000C7B"/>
      <name val="Arial"/>
      <family val="2"/>
      <charset val="1"/>
    </font>
    <font>
      <b/>
      <sz val="26"/>
      <color rgb="FFFFFFFF"/>
      <name val="Times New Roman"/>
      <family val="1"/>
      <charset val="1"/>
    </font>
    <font>
      <b/>
      <sz val="24"/>
      <color rgb="FFFFFFFF"/>
      <name val="Times New Roman"/>
      <family val="1"/>
      <charset val="1"/>
    </font>
    <font>
      <b/>
      <sz val="11"/>
      <color theme="1"/>
      <name val="Arial"/>
      <family val="2"/>
      <charset val="1"/>
    </font>
  </fonts>
  <fills count="9">
    <fill>
      <patternFill patternType="none"/>
    </fill>
    <fill>
      <patternFill patternType="gray125"/>
    </fill>
    <fill>
      <patternFill patternType="solid">
        <fgColor rgb="FF000C7B"/>
        <bgColor rgb="FF000080"/>
      </patternFill>
    </fill>
    <fill>
      <patternFill patternType="solid">
        <fgColor rgb="FF1477C4"/>
        <bgColor rgb="FF4672A8"/>
      </patternFill>
    </fill>
    <fill>
      <patternFill patternType="solid">
        <fgColor rgb="FFF4F8FF"/>
        <bgColor rgb="FFEAF1FB"/>
      </patternFill>
    </fill>
    <fill>
      <patternFill patternType="solid">
        <fgColor rgb="FFFFFFFF"/>
        <bgColor rgb="FFF4F8FF"/>
      </patternFill>
    </fill>
    <fill>
      <patternFill patternType="solid">
        <fgColor rgb="FF35B5A0"/>
        <bgColor rgb="FF4299B0"/>
      </patternFill>
    </fill>
    <fill>
      <patternFill patternType="solid">
        <fgColor rgb="FF5E60CE"/>
        <bgColor rgb="FF7A6FF0"/>
      </patternFill>
    </fill>
    <fill>
      <patternFill patternType="solid">
        <fgColor rgb="FF7A6FF0"/>
        <bgColor rgb="FF5E60CE"/>
      </patternFill>
    </fill>
  </fills>
  <borders count="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56">
    <xf numFmtId="0" fontId="0" fillId="0" borderId="0" xfId="0"/>
    <xf numFmtId="0" fontId="4" fillId="2" borderId="1" xfId="0" applyFont="1" applyFill="1" applyBorder="1" applyAlignment="1">
      <alignment horizontal="center" vertical="center" wrapText="1"/>
    </xf>
    <xf numFmtId="0" fontId="1" fillId="0" borderId="0" xfId="0" applyFont="1" applyAlignment="1">
      <alignment wrapText="1"/>
    </xf>
    <xf numFmtId="0" fontId="1" fillId="4" borderId="1" xfId="0" applyFont="1" applyFill="1" applyBorder="1" applyAlignment="1">
      <alignment wrapText="1"/>
    </xf>
    <xf numFmtId="20" fontId="1" fillId="4" borderId="1" xfId="0" applyNumberFormat="1" applyFont="1" applyFill="1" applyBorder="1" applyAlignment="1">
      <alignment horizontal="center" wrapText="1"/>
    </xf>
    <xf numFmtId="165" fontId="1" fillId="4" borderId="1" xfId="0" applyNumberFormat="1" applyFont="1" applyFill="1" applyBorder="1" applyAlignment="1">
      <alignment horizontal="center" wrapText="1"/>
    </xf>
    <xf numFmtId="0" fontId="1" fillId="5" borderId="1" xfId="0" applyFont="1" applyFill="1" applyBorder="1" applyAlignment="1">
      <alignment wrapText="1"/>
    </xf>
    <xf numFmtId="20" fontId="1" fillId="5" borderId="1" xfId="0" applyNumberFormat="1" applyFont="1" applyFill="1" applyBorder="1" applyAlignment="1">
      <alignment horizontal="center" wrapText="1"/>
    </xf>
    <xf numFmtId="165" fontId="1" fillId="5" borderId="1" xfId="0" applyNumberFormat="1" applyFont="1" applyFill="1" applyBorder="1" applyAlignment="1">
      <alignment horizontal="center" wrapText="1"/>
    </xf>
    <xf numFmtId="0" fontId="1" fillId="4" borderId="2" xfId="0" applyFont="1" applyFill="1" applyBorder="1" applyAlignment="1">
      <alignment wrapText="1"/>
    </xf>
    <xf numFmtId="0" fontId="1" fillId="0" borderId="1" xfId="0" applyFont="1" applyBorder="1" applyAlignment="1">
      <alignment wrapText="1"/>
    </xf>
    <xf numFmtId="164" fontId="1" fillId="4" borderId="1" xfId="0" applyNumberFormat="1" applyFont="1" applyFill="1" applyBorder="1" applyAlignment="1">
      <alignment wrapText="1"/>
    </xf>
    <xf numFmtId="0" fontId="1" fillId="4" borderId="1" xfId="0" applyFont="1" applyFill="1" applyBorder="1" applyAlignment="1">
      <alignment horizontal="center" wrapText="1"/>
    </xf>
    <xf numFmtId="0" fontId="1" fillId="4" borderId="0" xfId="0" applyFont="1" applyFill="1" applyAlignment="1">
      <alignment wrapText="1"/>
    </xf>
    <xf numFmtId="0" fontId="1" fillId="4" borderId="0" xfId="0" applyFont="1" applyFill="1" applyAlignment="1">
      <alignment horizontal="center" wrapText="1"/>
    </xf>
    <xf numFmtId="0" fontId="11" fillId="4" borderId="1" xfId="0" applyFont="1" applyFill="1" applyBorder="1" applyAlignment="1">
      <alignment wrapText="1"/>
    </xf>
    <xf numFmtId="0" fontId="11" fillId="5" borderId="1" xfId="0" applyFont="1" applyFill="1" applyBorder="1" applyAlignment="1">
      <alignment wrapText="1"/>
    </xf>
    <xf numFmtId="0" fontId="11" fillId="0" borderId="1" xfId="0" applyFont="1" applyBorder="1" applyAlignment="1">
      <alignment wrapText="1"/>
    </xf>
    <xf numFmtId="0" fontId="4" fillId="6" borderId="1" xfId="0" applyFont="1" applyFill="1" applyBorder="1" applyAlignment="1">
      <alignment wrapText="1"/>
    </xf>
    <xf numFmtId="0" fontId="4" fillId="7" borderId="1" xfId="0" applyFont="1" applyFill="1" applyBorder="1" applyAlignment="1">
      <alignment wrapText="1"/>
    </xf>
    <xf numFmtId="0" fontId="1" fillId="5" borderId="1" xfId="0" applyFont="1" applyFill="1" applyBorder="1" applyAlignment="1">
      <alignment wrapText="1"/>
    </xf>
    <xf numFmtId="0" fontId="1" fillId="4" borderId="1" xfId="0" applyFont="1" applyFill="1" applyBorder="1" applyAlignment="1">
      <alignment wrapText="1"/>
    </xf>
    <xf numFmtId="0" fontId="4" fillId="7" borderId="1" xfId="0" applyFont="1" applyFill="1" applyBorder="1" applyAlignment="1">
      <alignment wrapText="1"/>
    </xf>
    <xf numFmtId="0" fontId="9" fillId="2" borderId="1" xfId="0" applyFont="1" applyFill="1" applyBorder="1" applyAlignment="1">
      <alignment horizontal="center" vertical="center" wrapText="1"/>
    </xf>
    <xf numFmtId="0" fontId="3" fillId="3" borderId="1" xfId="0" applyFont="1" applyFill="1" applyBorder="1" applyAlignment="1">
      <alignment horizontal="center" wrapText="1"/>
    </xf>
    <xf numFmtId="0" fontId="4" fillId="6" borderId="1" xfId="0" applyFont="1" applyFill="1" applyBorder="1" applyAlignment="1">
      <alignment wrapText="1"/>
    </xf>
    <xf numFmtId="0" fontId="1" fillId="5" borderId="1" xfId="0" applyFont="1" applyFill="1" applyBorder="1" applyAlignment="1">
      <alignment wrapText="1"/>
    </xf>
    <xf numFmtId="0" fontId="1" fillId="4" borderId="1" xfId="0" applyFont="1" applyFill="1" applyBorder="1" applyAlignment="1">
      <alignment wrapText="1"/>
    </xf>
    <xf numFmtId="0" fontId="10"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3" borderId="1" xfId="0" applyFont="1" applyFill="1" applyBorder="1" applyAlignment="1">
      <alignment wrapText="1"/>
    </xf>
    <xf numFmtId="164" fontId="1" fillId="5" borderId="1" xfId="0" applyNumberFormat="1" applyFont="1" applyFill="1" applyBorder="1" applyAlignment="1">
      <alignment wrapText="1"/>
    </xf>
    <xf numFmtId="165" fontId="1" fillId="5" borderId="1" xfId="0" applyNumberFormat="1" applyFont="1" applyFill="1" applyBorder="1" applyAlignment="1">
      <alignment horizontal="center" wrapText="1"/>
    </xf>
    <xf numFmtId="0" fontId="5" fillId="2" borderId="1" xfId="0" applyFont="1" applyFill="1" applyBorder="1" applyAlignment="1">
      <alignment horizontal="center" wrapText="1"/>
    </xf>
    <xf numFmtId="0" fontId="5" fillId="6" borderId="1" xfId="0" applyFont="1" applyFill="1" applyBorder="1" applyAlignment="1">
      <alignment horizontal="center" wrapText="1"/>
    </xf>
    <xf numFmtId="0" fontId="5" fillId="7" borderId="1" xfId="0" applyFont="1" applyFill="1" applyBorder="1" applyAlignment="1">
      <alignment horizontal="center" wrapText="1"/>
    </xf>
    <xf numFmtId="0" fontId="5" fillId="8" borderId="1" xfId="0" applyFont="1" applyFill="1" applyBorder="1" applyAlignment="1">
      <alignment horizontal="center" wrapText="1"/>
    </xf>
    <xf numFmtId="0" fontId="6" fillId="0" borderId="2" xfId="0" applyFont="1" applyBorder="1" applyAlignment="1">
      <alignment horizontal="center" wrapText="1"/>
    </xf>
    <xf numFmtId="165" fontId="6" fillId="0" borderId="2" xfId="0" applyNumberFormat="1" applyFont="1" applyBorder="1" applyAlignment="1">
      <alignment horizontal="center" wrapText="1"/>
    </xf>
    <xf numFmtId="165" fontId="7" fillId="0" borderId="2" xfId="0" applyNumberFormat="1" applyFont="1" applyBorder="1" applyAlignment="1">
      <alignment horizontal="center" wrapText="1"/>
    </xf>
    <xf numFmtId="0" fontId="6" fillId="0" borderId="1" xfId="0" applyFont="1" applyBorder="1" applyAlignment="1">
      <alignment horizontal="center" wrapText="1"/>
    </xf>
    <xf numFmtId="0" fontId="5" fillId="6" borderId="1" xfId="0" applyFont="1" applyFill="1" applyBorder="1" applyAlignment="1">
      <alignment wrapText="1"/>
    </xf>
    <xf numFmtId="164" fontId="1" fillId="5" borderId="1" xfId="0" applyNumberFormat="1" applyFont="1" applyFill="1" applyBorder="1" applyAlignment="1">
      <alignment wrapText="1"/>
    </xf>
    <xf numFmtId="0" fontId="1" fillId="5" borderId="1" xfId="0" applyFont="1" applyFill="1" applyBorder="1" applyAlignment="1">
      <alignment horizontal="center" wrapText="1"/>
    </xf>
    <xf numFmtId="164" fontId="1" fillId="5" borderId="0" xfId="0" applyNumberFormat="1" applyFont="1" applyFill="1" applyAlignment="1">
      <alignment wrapText="1"/>
    </xf>
    <xf numFmtId="0" fontId="1" fillId="5" borderId="0" xfId="0" applyFont="1" applyFill="1" applyAlignment="1">
      <alignment horizontal="center" wrapText="1"/>
    </xf>
    <xf numFmtId="0" fontId="1" fillId="5" borderId="0" xfId="0" applyFont="1" applyFill="1" applyAlignment="1">
      <alignment wrapText="1"/>
    </xf>
    <xf numFmtId="20" fontId="1" fillId="5" borderId="0" xfId="0" applyNumberFormat="1" applyFont="1" applyFill="1" applyAlignment="1">
      <alignment horizontal="center" wrapText="1"/>
    </xf>
    <xf numFmtId="165" fontId="1" fillId="5" borderId="0" xfId="0" applyNumberFormat="1" applyFont="1" applyFill="1" applyAlignment="1">
      <alignment horizontal="center" wrapText="1"/>
    </xf>
    <xf numFmtId="164" fontId="1" fillId="4" borderId="0" xfId="0" applyNumberFormat="1" applyFont="1" applyFill="1" applyAlignment="1">
      <alignment wrapText="1"/>
    </xf>
    <xf numFmtId="20" fontId="1" fillId="4" borderId="0" xfId="0" applyNumberFormat="1" applyFont="1" applyFill="1" applyAlignment="1">
      <alignment horizontal="center" wrapText="1"/>
    </xf>
    <xf numFmtId="165" fontId="1" fillId="4" borderId="0" xfId="0" applyNumberFormat="1" applyFont="1" applyFill="1" applyAlignment="1">
      <alignment horizontal="center" wrapText="1"/>
    </xf>
    <xf numFmtId="0" fontId="4" fillId="3" borderId="1" xfId="0" applyFont="1" applyFill="1" applyBorder="1" applyAlignment="1">
      <alignment wrapText="1"/>
    </xf>
    <xf numFmtId="0" fontId="8" fillId="6" borderId="1" xfId="0" applyFont="1" applyFill="1" applyBorder="1" applyAlignment="1">
      <alignment wrapText="1"/>
    </xf>
    <xf numFmtId="0" fontId="8" fillId="7" borderId="1" xfId="0" applyFont="1" applyFill="1" applyBorder="1" applyAlignment="1">
      <alignment wrapText="1"/>
    </xf>
    <xf numFmtId="0" fontId="4" fillId="8" borderId="1" xfId="0" applyFont="1" applyFill="1" applyBorder="1" applyAlignment="1">
      <alignment wrapText="1"/>
    </xf>
  </cellXfs>
  <cellStyles count="1">
    <cellStyle name="Normal" xfId="0" builtinId="0"/>
  </cellStyles>
  <dxfs count="8">
    <dxf>
      <fill>
        <patternFill>
          <bgColor rgb="FFFCE4D6"/>
        </patternFill>
      </fill>
    </dxf>
    <dxf>
      <fill>
        <patternFill>
          <bgColor rgb="FFFDE9E7"/>
        </patternFill>
      </fill>
    </dxf>
    <dxf>
      <fill>
        <patternFill>
          <bgColor rgb="FFFCE4D6"/>
        </patternFill>
      </fill>
    </dxf>
    <dxf>
      <fill>
        <patternFill>
          <bgColor rgb="FFFDE9E7"/>
        </patternFill>
      </fill>
    </dxf>
    <dxf>
      <fill>
        <patternFill>
          <bgColor rgb="FFFDE9E7"/>
        </patternFill>
      </fill>
    </dxf>
    <dxf>
      <fill>
        <patternFill>
          <bgColor rgb="FFFDE9E7"/>
        </patternFill>
      </fill>
    </dxf>
    <dxf>
      <fill>
        <patternFill>
          <bgColor rgb="FFEAF1FB"/>
        </patternFill>
      </fill>
    </dxf>
    <dxf>
      <fill>
        <patternFill>
          <bgColor rgb="FFE2F0D9"/>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C7B"/>
      <rgbColor rgb="FF808000"/>
      <rgbColor rgb="FF800080"/>
      <rgbColor rgb="FF4672A8"/>
      <rgbColor rgb="FFC0C0C0"/>
      <rgbColor rgb="FF878787"/>
      <rgbColor rgb="FF93A9CE"/>
      <rgbColor rgb="FFAB4744"/>
      <rgbColor rgb="FFF4F8FF"/>
      <rgbColor rgb="FFEAF1FB"/>
      <rgbColor rgb="FF660066"/>
      <rgbColor rgb="FFDC853E"/>
      <rgbColor rgb="FF1477C4"/>
      <rgbColor rgb="FFD9D9D9"/>
      <rgbColor rgb="FF000080"/>
      <rgbColor rgb="FFFF00FF"/>
      <rgbColor rgb="FFFFFF00"/>
      <rgbColor rgb="FF00FFFF"/>
      <rgbColor rgb="FF800080"/>
      <rgbColor rgb="FF800000"/>
      <rgbColor rgb="FF4F81BD"/>
      <rgbColor rgb="FF0000FF"/>
      <rgbColor rgb="FF00CCFF"/>
      <rgbColor rgb="FFCCFFFF"/>
      <rgbColor rgb="FFE2F0D9"/>
      <rgbColor rgb="FFFDE9E7"/>
      <rgbColor rgb="FF99CCFF"/>
      <rgbColor rgb="FFFF99CC"/>
      <rgbColor rgb="FF7A6FF0"/>
      <rgbColor rgb="FFFCE4D6"/>
      <rgbColor rgb="FF5E60CE"/>
      <rgbColor rgb="FF35B5A0"/>
      <rgbColor rgb="FF99CC00"/>
      <rgbColor rgb="FFFFCC00"/>
      <rgbColor rgb="FFFF9900"/>
      <rgbColor rgb="FFFF6600"/>
      <rgbColor rgb="FF725990"/>
      <rgbColor rgb="FF8AA64F"/>
      <rgbColor rgb="FF003366"/>
      <rgbColor rgb="FF4299B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a:lstStyle/>
          <a:p>
            <a:pPr>
              <a:defRPr sz="1300" b="0" u="none" strike="noStrike">
                <a:uFillTx/>
                <a:latin typeface="Arial"/>
              </a:defRPr>
            </a:pPr>
            <a:r>
              <a:rPr lang="en-US" sz="1800" b="1" u="none" strike="noStrike">
                <a:solidFill>
                  <a:srgbClr val="000000"/>
                </a:solidFill>
                <a:uFillTx/>
                <a:latin typeface="Calibri"/>
              </a:rPr>
              <a:t>Planned Hours by Day</a:t>
            </a:r>
          </a:p>
        </c:rich>
      </c:tx>
      <c:overlay val="0"/>
      <c:spPr>
        <a:noFill/>
        <a:ln w="0">
          <a:noFill/>
        </a:ln>
      </c:spPr>
    </c:title>
    <c:autoTitleDeleted val="0"/>
    <c:plotArea>
      <c:layout/>
      <c:barChart>
        <c:barDir val="bar"/>
        <c:grouping val="clustered"/>
        <c:varyColors val="1"/>
        <c:ser>
          <c:idx val="0"/>
          <c:order val="0"/>
          <c:tx>
            <c:v>Planned Hours</c:v>
          </c:tx>
          <c:spPr>
            <a:solidFill>
              <a:srgbClr val="4F81BD"/>
            </a:solidFill>
            <a:ln w="0">
              <a:noFill/>
            </a:ln>
          </c:spPr>
          <c:invertIfNegative val="0"/>
          <c:dPt>
            <c:idx val="0"/>
            <c:invertIfNegative val="1"/>
            <c:bubble3D val="0"/>
            <c:spPr>
              <a:solidFill>
                <a:srgbClr val="4672A8"/>
              </a:solidFill>
              <a:ln w="0">
                <a:noFill/>
              </a:ln>
            </c:spPr>
            <c:extLst>
              <c:ext xmlns:c16="http://schemas.microsoft.com/office/drawing/2014/chart" uri="{C3380CC4-5D6E-409C-BE32-E72D297353CC}">
                <c16:uniqueId val="{00000001-3478-4C29-89EC-940A41237F95}"/>
              </c:ext>
            </c:extLst>
          </c:dPt>
          <c:dPt>
            <c:idx val="1"/>
            <c:invertIfNegative val="1"/>
            <c:bubble3D val="0"/>
            <c:spPr>
              <a:solidFill>
                <a:srgbClr val="AB4744"/>
              </a:solidFill>
              <a:ln w="0">
                <a:noFill/>
              </a:ln>
            </c:spPr>
            <c:extLst>
              <c:ext xmlns:c16="http://schemas.microsoft.com/office/drawing/2014/chart" uri="{C3380CC4-5D6E-409C-BE32-E72D297353CC}">
                <c16:uniqueId val="{00000003-3478-4C29-89EC-940A41237F95}"/>
              </c:ext>
            </c:extLst>
          </c:dPt>
          <c:dPt>
            <c:idx val="2"/>
            <c:invertIfNegative val="1"/>
            <c:bubble3D val="0"/>
            <c:spPr>
              <a:solidFill>
                <a:srgbClr val="8AA64F"/>
              </a:solidFill>
              <a:ln w="0">
                <a:noFill/>
              </a:ln>
            </c:spPr>
            <c:extLst>
              <c:ext xmlns:c16="http://schemas.microsoft.com/office/drawing/2014/chart" uri="{C3380CC4-5D6E-409C-BE32-E72D297353CC}">
                <c16:uniqueId val="{00000005-3478-4C29-89EC-940A41237F95}"/>
              </c:ext>
            </c:extLst>
          </c:dPt>
          <c:dPt>
            <c:idx val="3"/>
            <c:invertIfNegative val="1"/>
            <c:bubble3D val="0"/>
            <c:spPr>
              <a:solidFill>
                <a:srgbClr val="725990"/>
              </a:solidFill>
              <a:ln w="0">
                <a:noFill/>
              </a:ln>
            </c:spPr>
            <c:extLst>
              <c:ext xmlns:c16="http://schemas.microsoft.com/office/drawing/2014/chart" uri="{C3380CC4-5D6E-409C-BE32-E72D297353CC}">
                <c16:uniqueId val="{00000007-3478-4C29-89EC-940A41237F95}"/>
              </c:ext>
            </c:extLst>
          </c:dPt>
          <c:dPt>
            <c:idx val="4"/>
            <c:invertIfNegative val="1"/>
            <c:bubble3D val="0"/>
            <c:spPr>
              <a:solidFill>
                <a:srgbClr val="4299B0"/>
              </a:solidFill>
              <a:ln w="0">
                <a:noFill/>
              </a:ln>
            </c:spPr>
            <c:extLst>
              <c:ext xmlns:c16="http://schemas.microsoft.com/office/drawing/2014/chart" uri="{C3380CC4-5D6E-409C-BE32-E72D297353CC}">
                <c16:uniqueId val="{00000009-3478-4C29-89EC-940A41237F95}"/>
              </c:ext>
            </c:extLst>
          </c:dPt>
          <c:dPt>
            <c:idx val="5"/>
            <c:invertIfNegative val="1"/>
            <c:bubble3D val="0"/>
            <c:spPr>
              <a:solidFill>
                <a:srgbClr val="DC853E"/>
              </a:solidFill>
              <a:ln w="0">
                <a:noFill/>
              </a:ln>
            </c:spPr>
            <c:extLst>
              <c:ext xmlns:c16="http://schemas.microsoft.com/office/drawing/2014/chart" uri="{C3380CC4-5D6E-409C-BE32-E72D297353CC}">
                <c16:uniqueId val="{0000000B-3478-4C29-89EC-940A41237F95}"/>
              </c:ext>
            </c:extLst>
          </c:dPt>
          <c:dPt>
            <c:idx val="6"/>
            <c:invertIfNegative val="1"/>
            <c:bubble3D val="0"/>
            <c:spPr>
              <a:solidFill>
                <a:srgbClr val="93A9CE"/>
              </a:solidFill>
              <a:ln w="0">
                <a:noFill/>
              </a:ln>
            </c:spPr>
            <c:extLst>
              <c:ext xmlns:c16="http://schemas.microsoft.com/office/drawing/2014/chart" uri="{C3380CC4-5D6E-409C-BE32-E72D297353CC}">
                <c16:uniqueId val="{0000000D-3478-4C29-89EC-940A41237F95}"/>
              </c:ext>
            </c:extLst>
          </c:dPt>
          <c:dLbls>
            <c:dLbl>
              <c:idx val="0"/>
              <c:spPr/>
              <c:txPr>
                <a:bodyPr wrap="square"/>
                <a:lstStyle/>
                <a:p>
                  <a:pPr>
                    <a:defRPr sz="1000" b="0" u="none"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1-3478-4C29-89EC-940A41237F95}"/>
                </c:ext>
              </c:extLst>
            </c:dLbl>
            <c:dLbl>
              <c:idx val="1"/>
              <c:spPr/>
              <c:txPr>
                <a:bodyPr wrap="square"/>
                <a:lstStyle/>
                <a:p>
                  <a:pPr>
                    <a:defRPr sz="1000" b="0" u="none"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3-3478-4C29-89EC-940A41237F95}"/>
                </c:ext>
              </c:extLst>
            </c:dLbl>
            <c:dLbl>
              <c:idx val="2"/>
              <c:spPr/>
              <c:txPr>
                <a:bodyPr wrap="square"/>
                <a:lstStyle/>
                <a:p>
                  <a:pPr>
                    <a:defRPr sz="1000" b="0" u="none"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5-3478-4C29-89EC-940A41237F95}"/>
                </c:ext>
              </c:extLst>
            </c:dLbl>
            <c:dLbl>
              <c:idx val="3"/>
              <c:spPr/>
              <c:txPr>
                <a:bodyPr wrap="square"/>
                <a:lstStyle/>
                <a:p>
                  <a:pPr>
                    <a:defRPr sz="1000" b="0" u="none"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7-3478-4C29-89EC-940A41237F95}"/>
                </c:ext>
              </c:extLst>
            </c:dLbl>
            <c:dLbl>
              <c:idx val="4"/>
              <c:spPr/>
              <c:txPr>
                <a:bodyPr wrap="square"/>
                <a:lstStyle/>
                <a:p>
                  <a:pPr>
                    <a:defRPr sz="1000" b="0" u="none"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9-3478-4C29-89EC-940A41237F95}"/>
                </c:ext>
              </c:extLst>
            </c:dLbl>
            <c:dLbl>
              <c:idx val="5"/>
              <c:spPr/>
              <c:txPr>
                <a:bodyPr wrap="square"/>
                <a:lstStyle/>
                <a:p>
                  <a:pPr>
                    <a:defRPr sz="1000" b="0" u="none"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B-3478-4C29-89EC-940A41237F95}"/>
                </c:ext>
              </c:extLst>
            </c:dLbl>
            <c:dLbl>
              <c:idx val="6"/>
              <c:spPr/>
              <c:txPr>
                <a:bodyPr wrap="square"/>
                <a:lstStyle/>
                <a:p>
                  <a:pPr>
                    <a:defRPr sz="1000" b="0" u="none"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D-3478-4C29-89EC-940A41237F95}"/>
                </c:ext>
              </c:extLst>
            </c:dLbl>
            <c:spPr>
              <a:noFill/>
              <a:ln>
                <a:noFill/>
              </a:ln>
              <a:effectLst/>
            </c:spPr>
            <c:txPr>
              <a:bodyPr wrap="square"/>
              <a:lstStyle/>
              <a:p>
                <a:pPr>
                  <a:defRPr sz="1000" b="0" u="none" strike="noStrike">
                    <a:solidFill>
                      <a:srgbClr val="000000"/>
                    </a:solidFill>
                    <a:uFillTx/>
                    <a:latin typeface="Calibri"/>
                  </a:defRPr>
                </a:pPr>
                <a:endParaRPr lang="en-US"/>
              </a:p>
            </c:txPr>
            <c:dLblPos val="outEnd"/>
            <c:showLegendKey val="0"/>
            <c:showVal val="1"/>
            <c:showCatName val="0"/>
            <c:showSerName val="0"/>
            <c:showPercent val="0"/>
            <c:showBubbleSize val="1"/>
            <c:separator>; </c:separator>
            <c:showLeaderLines val="0"/>
            <c:extLst>
              <c:ext xmlns:c15="http://schemas.microsoft.com/office/drawing/2012/chart" uri="{CE6537A1-D6FC-4f65-9D91-7224C49458BB}">
                <c15:showLeaderLines val="0"/>
              </c:ext>
            </c:extLst>
          </c:dLbls>
          <c:cat>
            <c:strRef>
              <c:f>'Main Template'!$E$44:$E$50</c:f>
              <c:strCache>
                <c:ptCount val="7"/>
                <c:pt idx="0">
                  <c:v>Mon</c:v>
                </c:pt>
                <c:pt idx="1">
                  <c:v>Tue</c:v>
                </c:pt>
                <c:pt idx="2">
                  <c:v>Wed</c:v>
                </c:pt>
                <c:pt idx="3">
                  <c:v>Thu</c:v>
                </c:pt>
                <c:pt idx="4">
                  <c:v>Fri</c:v>
                </c:pt>
                <c:pt idx="5">
                  <c:v>Sat</c:v>
                </c:pt>
                <c:pt idx="6">
                  <c:v>Sun</c:v>
                </c:pt>
              </c:strCache>
            </c:strRef>
          </c:cat>
          <c:val>
            <c:numRef>
              <c:f>'Main Template'!$F$44:$F$50</c:f>
              <c:numCache>
                <c:formatCode>0.0</c:formatCode>
                <c:ptCount val="7"/>
                <c:pt idx="0">
                  <c:v>32</c:v>
                </c:pt>
                <c:pt idx="1">
                  <c:v>25.000000000000014</c:v>
                </c:pt>
                <c:pt idx="2">
                  <c:v>24.000000000000007</c:v>
                </c:pt>
                <c:pt idx="3">
                  <c:v>15.499999999999995</c:v>
                </c:pt>
                <c:pt idx="4">
                  <c:v>24.000000000000007</c:v>
                </c:pt>
                <c:pt idx="5">
                  <c:v>15.5</c:v>
                </c:pt>
                <c:pt idx="6">
                  <c:v>7.0000000000000178</c:v>
                </c:pt>
              </c:numCache>
            </c:numRef>
          </c:val>
          <c:extLst>
            <c:ext xmlns:c16="http://schemas.microsoft.com/office/drawing/2014/chart" uri="{C3380CC4-5D6E-409C-BE32-E72D297353CC}">
              <c16:uniqueId val="{0000000E-3478-4C29-89EC-940A41237F95}"/>
            </c:ext>
          </c:extLst>
        </c:ser>
        <c:dLbls>
          <c:showLegendKey val="0"/>
          <c:showVal val="0"/>
          <c:showCatName val="0"/>
          <c:showSerName val="0"/>
          <c:showPercent val="0"/>
          <c:showBubbleSize val="0"/>
        </c:dLbls>
        <c:gapWidth val="150"/>
        <c:axId val="7762747"/>
        <c:axId val="72679596"/>
      </c:barChart>
      <c:catAx>
        <c:axId val="7762747"/>
        <c:scaling>
          <c:orientation val="maxMin"/>
        </c:scaling>
        <c:delete val="1"/>
        <c:axPos val="l"/>
        <c:numFmt formatCode="General" sourceLinked="1"/>
        <c:majorTickMark val="none"/>
        <c:minorTickMark val="none"/>
        <c:tickLblPos val="nextTo"/>
        <c:crossAx val="72679596"/>
        <c:crosses val="autoZero"/>
        <c:auto val="1"/>
        <c:lblAlgn val="ctr"/>
        <c:lblOffset val="100"/>
        <c:noMultiLvlLbl val="0"/>
      </c:catAx>
      <c:valAx>
        <c:axId val="72679596"/>
        <c:scaling>
          <c:orientation val="minMax"/>
        </c:scaling>
        <c:delete val="1"/>
        <c:axPos val="t"/>
        <c:majorGridlines>
          <c:spPr>
            <a:ln w="9360">
              <a:solidFill>
                <a:srgbClr val="878787"/>
              </a:solidFill>
              <a:round/>
            </a:ln>
          </c:spPr>
        </c:majorGridlines>
        <c:title>
          <c:tx>
            <c:rich>
              <a:bodyPr rot="0"/>
              <a:lstStyle/>
              <a:p>
                <a:pPr>
                  <a:defRPr sz="1300" b="0" u="none" strike="noStrike">
                    <a:uFillTx/>
                    <a:latin typeface="Arial"/>
                  </a:defRPr>
                </a:pPr>
                <a:r>
                  <a:rPr lang="en-US" sz="1000" b="1" u="none" strike="noStrike">
                    <a:solidFill>
                      <a:srgbClr val="000000"/>
                    </a:solidFill>
                    <a:uFillTx/>
                    <a:latin typeface="Calibri"/>
                  </a:rPr>
                  <a:t>Hours</a:t>
                </a:r>
              </a:p>
            </c:rich>
          </c:tx>
          <c:overlay val="0"/>
          <c:spPr>
            <a:noFill/>
            <a:ln w="0">
              <a:noFill/>
            </a:ln>
          </c:spPr>
        </c:title>
        <c:numFmt formatCode="0.0" sourceLinked="1"/>
        <c:majorTickMark val="none"/>
        <c:minorTickMark val="none"/>
        <c:tickLblPos val="nextTo"/>
        <c:crossAx val="7762747"/>
        <c:crosses val="autoZero"/>
        <c:crossBetween val="between"/>
      </c:valAx>
      <c:spPr>
        <a:noFill/>
        <a:ln w="0">
          <a:noFill/>
        </a:ln>
      </c:spPr>
    </c:plotArea>
    <c:legend>
      <c:legendPos val="r"/>
      <c:overlay val="0"/>
      <c:spPr>
        <a:noFill/>
        <a:ln w="0">
          <a:noFill/>
        </a:ln>
      </c:spPr>
      <c:txPr>
        <a:bodyPr/>
        <a:lstStyle/>
        <a:p>
          <a:pPr>
            <a:defRPr sz="1000" b="0" u="none" strike="noStrike">
              <a:solidFill>
                <a:srgbClr val="000000"/>
              </a:solidFill>
              <a:uFillTx/>
              <a:latin typeface="Calibri"/>
            </a:defRPr>
          </a:pPr>
          <a:endParaRPr lang="en-US"/>
        </a:p>
      </c:txPr>
    </c:legend>
    <c:plotVisOnly val="1"/>
    <c:dispBlanksAs val="gap"/>
    <c:showDLblsOverMax val="1"/>
  </c:chart>
  <c:spPr>
    <a:solidFill>
      <a:srgbClr val="FFFFFF"/>
    </a:solidFill>
    <a:ln w="9360">
      <a:solidFill>
        <a:srgbClr val="D9D9D9"/>
      </a:solidFill>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66600</xdr:colOff>
      <xdr:row>42</xdr:row>
      <xdr:rowOff>0</xdr:rowOff>
    </xdr:from>
    <xdr:to>
      <xdr:col>8</xdr:col>
      <xdr:colOff>536749</xdr:colOff>
      <xdr:row>47</xdr:row>
      <xdr:rowOff>151563</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C7B"/>
  </sheetPr>
  <dimension ref="A1:S51"/>
  <sheetViews>
    <sheetView showGridLines="0" tabSelected="1" zoomScale="98" zoomScaleNormal="98" workbookViewId="0">
      <selection activeCell="F33" sqref="F33"/>
    </sheetView>
  </sheetViews>
  <sheetFormatPr defaultColWidth="9.140625" defaultRowHeight="14.25" x14ac:dyDescent="0.2"/>
  <cols>
    <col min="1" max="1" width="12.85546875" style="2" customWidth="1"/>
    <col min="2" max="2" width="13.85546875" style="2" customWidth="1"/>
    <col min="3" max="3" width="12.7109375" style="2" customWidth="1"/>
    <col min="4" max="4" width="12.5703125" style="2" customWidth="1"/>
    <col min="5" max="5" width="10.85546875" style="2" customWidth="1"/>
    <col min="6" max="6" width="17.42578125" style="2" customWidth="1"/>
    <col min="7" max="7" width="18.140625" style="2" customWidth="1"/>
    <col min="8" max="8" width="17.5703125" style="2" customWidth="1"/>
    <col min="9" max="9" width="10.28515625" style="2" customWidth="1"/>
    <col min="10" max="10" width="13.85546875" style="2" customWidth="1"/>
    <col min="11" max="11" width="9.5703125" style="2" customWidth="1"/>
    <col min="12" max="12" width="11.5703125" style="2" customWidth="1"/>
    <col min="13" max="13" width="10.85546875" style="2" customWidth="1"/>
    <col min="14" max="14" width="8.140625" style="2" customWidth="1"/>
    <col min="15" max="16" width="12" style="2" customWidth="1"/>
    <col min="17" max="17" width="12.85546875" style="2" customWidth="1"/>
    <col min="18" max="18" width="16" style="2" customWidth="1"/>
    <col min="19" max="19" width="9.85546875" style="2" customWidth="1"/>
    <col min="20" max="16384" width="9.140625" style="2"/>
  </cols>
  <sheetData>
    <row r="1" spans="1:19" x14ac:dyDescent="0.2">
      <c r="A1" s="29" t="s">
        <v>0</v>
      </c>
      <c r="B1" s="29"/>
      <c r="C1" s="29"/>
      <c r="D1" s="29"/>
      <c r="E1" s="29"/>
      <c r="F1" s="29"/>
      <c r="G1" s="29"/>
      <c r="H1" s="29"/>
      <c r="I1" s="29"/>
      <c r="J1" s="29"/>
      <c r="K1" s="29"/>
      <c r="L1" s="29"/>
      <c r="M1" s="29"/>
      <c r="N1" s="29"/>
      <c r="O1" s="29"/>
      <c r="P1" s="29"/>
      <c r="Q1" s="29"/>
      <c r="R1" s="29"/>
      <c r="S1" s="29"/>
    </row>
    <row r="2" spans="1:19" x14ac:dyDescent="0.2">
      <c r="A2" s="29"/>
      <c r="B2" s="29"/>
      <c r="C2" s="29"/>
      <c r="D2" s="29"/>
      <c r="E2" s="29"/>
      <c r="F2" s="29"/>
      <c r="G2" s="29"/>
      <c r="H2" s="29"/>
      <c r="I2" s="29"/>
      <c r="J2" s="29"/>
      <c r="K2" s="29"/>
      <c r="L2" s="29"/>
      <c r="M2" s="29"/>
      <c r="N2" s="29"/>
      <c r="O2" s="29"/>
      <c r="P2" s="29"/>
      <c r="Q2" s="29"/>
      <c r="R2" s="29"/>
      <c r="S2" s="29"/>
    </row>
    <row r="3" spans="1:19" x14ac:dyDescent="0.2">
      <c r="A3" s="24" t="s">
        <v>1</v>
      </c>
      <c r="B3" s="24"/>
      <c r="C3" s="24"/>
      <c r="D3" s="24"/>
      <c r="E3" s="24"/>
      <c r="F3" s="24"/>
      <c r="G3" s="24"/>
      <c r="H3" s="24"/>
      <c r="I3" s="24"/>
      <c r="J3" s="24"/>
      <c r="K3" s="24"/>
      <c r="L3" s="24"/>
      <c r="M3" s="24"/>
      <c r="N3" s="24"/>
      <c r="O3" s="24"/>
      <c r="P3" s="24"/>
      <c r="Q3" s="24"/>
      <c r="R3" s="24"/>
      <c r="S3" s="24"/>
    </row>
    <row r="5" spans="1:19" ht="30" x14ac:dyDescent="0.25">
      <c r="A5" s="30" t="s">
        <v>2</v>
      </c>
      <c r="B5" s="27" t="s">
        <v>3</v>
      </c>
      <c r="C5" s="27"/>
      <c r="D5" s="30" t="s">
        <v>4</v>
      </c>
      <c r="E5" s="27" t="s">
        <v>5</v>
      </c>
      <c r="F5" s="27"/>
      <c r="G5" s="30" t="s">
        <v>6</v>
      </c>
      <c r="H5" s="27" t="s">
        <v>7</v>
      </c>
      <c r="I5" s="27"/>
      <c r="J5" s="30" t="s">
        <v>8</v>
      </c>
      <c r="K5" s="31">
        <v>46118</v>
      </c>
      <c r="L5" s="31"/>
      <c r="M5" s="30" t="s">
        <v>9</v>
      </c>
      <c r="N5" s="31">
        <v>46124</v>
      </c>
      <c r="O5" s="31"/>
      <c r="P5" s="30" t="s">
        <v>10</v>
      </c>
      <c r="Q5" s="27" t="s">
        <v>11</v>
      </c>
      <c r="R5" s="27"/>
    </row>
    <row r="7" spans="1:19" ht="30" x14ac:dyDescent="0.25">
      <c r="A7" s="30" t="s">
        <v>12</v>
      </c>
      <c r="B7" s="27" t="s">
        <v>13</v>
      </c>
      <c r="C7" s="27"/>
      <c r="D7" s="30" t="s">
        <v>14</v>
      </c>
      <c r="E7" s="27" t="s">
        <v>15</v>
      </c>
      <c r="F7" s="27"/>
      <c r="G7" s="30" t="s">
        <v>16</v>
      </c>
      <c r="H7" s="27" t="s">
        <v>17</v>
      </c>
      <c r="I7" s="27"/>
      <c r="J7" s="30" t="s">
        <v>18</v>
      </c>
      <c r="K7" s="32">
        <v>8</v>
      </c>
      <c r="L7" s="32"/>
      <c r="M7" s="30" t="s">
        <v>19</v>
      </c>
      <c r="N7" s="27" t="s">
        <v>20</v>
      </c>
      <c r="O7" s="27"/>
      <c r="P7" s="30" t="s">
        <v>21</v>
      </c>
      <c r="Q7" s="27" t="s">
        <v>22</v>
      </c>
      <c r="R7" s="27"/>
    </row>
    <row r="9" spans="1:19" ht="20.25" x14ac:dyDescent="0.3">
      <c r="A9" s="33" t="s">
        <v>23</v>
      </c>
      <c r="B9" s="33"/>
      <c r="D9" s="34" t="s">
        <v>24</v>
      </c>
      <c r="E9" s="34"/>
      <c r="G9" s="35" t="s">
        <v>25</v>
      </c>
      <c r="H9" s="35"/>
      <c r="J9" s="36" t="s">
        <v>26</v>
      </c>
      <c r="K9" s="36"/>
      <c r="M9" s="34" t="s">
        <v>27</v>
      </c>
      <c r="N9" s="34"/>
      <c r="P9" s="35" t="s">
        <v>28</v>
      </c>
      <c r="Q9" s="35"/>
    </row>
    <row r="10" spans="1:19" ht="33.75" x14ac:dyDescent="0.5">
      <c r="A10" s="37">
        <f>COUNTIF(O13:O40,"Scheduled")</f>
        <v>16</v>
      </c>
      <c r="B10" s="37"/>
      <c r="D10" s="38">
        <f>SUM(M13:M40)</f>
        <v>143</v>
      </c>
      <c r="E10" s="38"/>
      <c r="G10" s="39">
        <f>SUM(N13:N40)</f>
        <v>2.0000000000000195</v>
      </c>
      <c r="H10" s="39"/>
      <c r="J10" s="40">
        <f>COUNTIF(O13:O40,"Leave")+COUNTIF(O13:O40,"Sick Leave")+COUNTIF(O13:O40,"Holiday")</f>
        <v>1</v>
      </c>
      <c r="K10" s="40"/>
      <c r="M10" s="40">
        <f>COUNTIF(S13:S40,"Gap")</f>
        <v>0</v>
      </c>
      <c r="N10" s="40"/>
      <c r="P10" s="40">
        <f>COUNTIF(S13:S40,"Review")</f>
        <v>0</v>
      </c>
      <c r="Q10" s="40"/>
    </row>
    <row r="11" spans="1:19" ht="20.25" x14ac:dyDescent="0.3">
      <c r="A11" s="41" t="s">
        <v>29</v>
      </c>
      <c r="B11" s="41"/>
      <c r="C11" s="41"/>
      <c r="D11" s="41"/>
      <c r="E11" s="41"/>
      <c r="F11" s="41"/>
      <c r="G11" s="41"/>
      <c r="H11" s="41"/>
      <c r="I11" s="41"/>
      <c r="J11" s="41"/>
      <c r="K11" s="41"/>
      <c r="L11" s="41"/>
      <c r="M11" s="41"/>
      <c r="N11" s="41"/>
      <c r="O11" s="41"/>
      <c r="P11" s="41"/>
      <c r="Q11" s="41"/>
      <c r="R11" s="41"/>
      <c r="S11" s="41"/>
    </row>
    <row r="12" spans="1:19" ht="30" x14ac:dyDescent="0.2">
      <c r="A12" s="1" t="s">
        <v>30</v>
      </c>
      <c r="B12" s="1" t="s">
        <v>31</v>
      </c>
      <c r="C12" s="1" t="s">
        <v>32</v>
      </c>
      <c r="D12" s="1" t="s">
        <v>33</v>
      </c>
      <c r="E12" s="1" t="s">
        <v>34</v>
      </c>
      <c r="F12" s="1" t="s">
        <v>35</v>
      </c>
      <c r="G12" s="1" t="s">
        <v>36</v>
      </c>
      <c r="H12" s="1" t="s">
        <v>37</v>
      </c>
      <c r="I12" s="1" t="s">
        <v>38</v>
      </c>
      <c r="J12" s="1" t="s">
        <v>39</v>
      </c>
      <c r="K12" s="1" t="s">
        <v>40</v>
      </c>
      <c r="L12" s="1" t="s">
        <v>41</v>
      </c>
      <c r="M12" s="1" t="s">
        <v>42</v>
      </c>
      <c r="N12" s="1" t="s">
        <v>43</v>
      </c>
      <c r="O12" s="1" t="s">
        <v>44</v>
      </c>
      <c r="P12" s="1" t="s">
        <v>45</v>
      </c>
      <c r="Q12" s="1" t="s">
        <v>46</v>
      </c>
      <c r="R12" s="1" t="s">
        <v>47</v>
      </c>
      <c r="S12" s="1" t="s">
        <v>48</v>
      </c>
    </row>
    <row r="13" spans="1:19" ht="42.75" x14ac:dyDescent="0.2">
      <c r="A13" s="42">
        <f>IF(COUNTA('Data Entry'!A14:P14)=0,"",'Data Entry'!A14)</f>
        <v>46118</v>
      </c>
      <c r="B13" s="43" t="str">
        <f>IF(COUNTA('Data Entry'!A14:P14)=0,"",'Data Entry'!B14)</f>
        <v>Mon</v>
      </c>
      <c r="C13" s="43" t="str">
        <f>IF(COUNTA('Data Entry'!A14:P14)=0,"",'Data Entry'!C14)</f>
        <v>EMP-101</v>
      </c>
      <c r="D13" s="20" t="str">
        <f>IF(COUNTA('Data Entry'!A14:P14)=0,"",'Data Entry'!D14)</f>
        <v>Ava Thompson</v>
      </c>
      <c r="E13" s="20" t="str">
        <f>IF(COUNTA('Data Entry'!A14:P14)=0,"",'Data Entry'!E14)</f>
        <v>Site Engineer</v>
      </c>
      <c r="F13" s="20" t="str">
        <f>IF(COUNTA('Data Entry'!A14:P14)=0,"",'Data Entry'!F14)</f>
        <v>Engineering</v>
      </c>
      <c r="G13" s="20" t="str">
        <f>IF(COUNTA('Data Entry'!A14:P14)=0,"",'Data Entry'!G14)</f>
        <v>Marcus Bennett</v>
      </c>
      <c r="H13" s="20" t="str">
        <f>IF(COUNTA('Data Entry'!A14:P14)=0,"",'Data Entry'!H14)</f>
        <v>Riverside Operations Hub</v>
      </c>
      <c r="I13" s="43" t="str">
        <f>IF(COUNTA('Data Entry'!A14:P14)=0,"",'Data Entry'!I14)</f>
        <v>D1</v>
      </c>
      <c r="J13" s="7">
        <f>IF(COUNTA('Data Entry'!A14:P14)=0,"",'Data Entry'!J14)</f>
        <v>0.33333333333333298</v>
      </c>
      <c r="K13" s="7">
        <f>IF(COUNTA('Data Entry'!A14:P14)=0,"",'Data Entry'!K14)</f>
        <v>0.70833333333333304</v>
      </c>
      <c r="L13" s="8">
        <f>IF(COUNTA('Data Entry'!A14:P14)=0,"",'Data Entry'!L14)</f>
        <v>1</v>
      </c>
      <c r="M13" s="8">
        <f>IF(COUNTA('Data Entry'!A14:P14)=0,"",IF(OR(O13="Leave",O13="Sick Leave",O13="Holiday",J13="",K13=""),0,MOD(K13-J13,1)*24-L13))</f>
        <v>8.0000000000000018</v>
      </c>
      <c r="N13" s="8">
        <f t="shared" ref="N13:N40" si="0">IF(M13="","",MAX(0,M13-$K$7))</f>
        <v>1.7763568394002505E-15</v>
      </c>
      <c r="O13" s="43" t="str">
        <f>IF(COUNTA('Data Entry'!A14:P14)=0,"",'Data Entry'!M14)</f>
        <v>Scheduled</v>
      </c>
      <c r="P13" s="20" t="str">
        <f>IF(COUNTA('Data Entry'!A14:P14)=0,"",'Data Entry'!N14)</f>
        <v>Foundation QA walkdown</v>
      </c>
      <c r="Q13" s="43" t="str">
        <f>IF(COUNTA('Data Entry'!A14:P14)=0,"",'Data Entry'!O14)</f>
        <v>High</v>
      </c>
      <c r="R13" s="20" t="str">
        <f>IF(COUNTA('Data Entry'!A14:P14)=0,"",'Data Entry'!P14)</f>
        <v>Coordinate with QA Inspector</v>
      </c>
      <c r="S13" s="43" t="str">
        <f>IF(COUNTA('Data Entry'!A14:P14)=0,"",IF(OR(AND(O13="Scheduled",OR(J13="",K13="",P13="")),M13&gt;12,N13&gt;4),"Review",IF(AND(O13="Scheduled",M13=0),"Gap","OK")))</f>
        <v>OK</v>
      </c>
    </row>
    <row r="14" spans="1:19" ht="42.75" x14ac:dyDescent="0.2">
      <c r="A14" s="11">
        <f>IF(COUNTA('Data Entry'!A15:P15)=0,"",'Data Entry'!A15)</f>
        <v>46118</v>
      </c>
      <c r="B14" s="12" t="str">
        <f>IF(COUNTA('Data Entry'!A15:P15)=0,"",'Data Entry'!B15)</f>
        <v>Mon</v>
      </c>
      <c r="C14" s="12" t="str">
        <f>IF(COUNTA('Data Entry'!A15:P15)=0,"",'Data Entry'!C15)</f>
        <v>EMP-102</v>
      </c>
      <c r="D14" s="21" t="str">
        <f>IF(COUNTA('Data Entry'!A15:P15)=0,"",'Data Entry'!D15)</f>
        <v>Liam Patel</v>
      </c>
      <c r="E14" s="21" t="str">
        <f>IF(COUNTA('Data Entry'!A15:P15)=0,"",'Data Entry'!E15)</f>
        <v>Project Coordinator</v>
      </c>
      <c r="F14" s="21" t="str">
        <f>IF(COUNTA('Data Entry'!A15:P15)=0,"",'Data Entry'!F15)</f>
        <v>PMO</v>
      </c>
      <c r="G14" s="21" t="str">
        <f>IF(COUNTA('Data Entry'!A15:P15)=0,"",'Data Entry'!G15)</f>
        <v>Olivia Hart</v>
      </c>
      <c r="H14" s="21" t="str">
        <f>IF(COUNTA('Data Entry'!A15:P15)=0,"",'Data Entry'!H15)</f>
        <v>Riverside Operations Hub</v>
      </c>
      <c r="I14" s="12" t="str">
        <f>IF(COUNTA('Data Entry'!A15:P15)=0,"",'Data Entry'!I15)</f>
        <v>D1</v>
      </c>
      <c r="J14" s="4">
        <f>IF(COUNTA('Data Entry'!A15:P15)=0,"",'Data Entry'!J15)</f>
        <v>0.33333333333333298</v>
      </c>
      <c r="K14" s="4">
        <f>IF(COUNTA('Data Entry'!A15:P15)=0,"",'Data Entry'!K15)</f>
        <v>0.70833333333333304</v>
      </c>
      <c r="L14" s="5">
        <f>IF(COUNTA('Data Entry'!A15:P15)=0,"",'Data Entry'!L15)</f>
        <v>1</v>
      </c>
      <c r="M14" s="8">
        <f>IF(COUNTA('Data Entry'!A15:P15)=0,"",IF(OR(O14="Leave",O14="Sick Leave",O14="Holiday",J14="",K14=""),0,MOD(K14-J14,1)*24-L14))</f>
        <v>8.0000000000000018</v>
      </c>
      <c r="N14" s="8">
        <f t="shared" si="0"/>
        <v>1.7763568394002505E-15</v>
      </c>
      <c r="O14" s="12" t="str">
        <f>IF(COUNTA('Data Entry'!A15:P15)=0,"",'Data Entry'!M15)</f>
        <v>Scheduled</v>
      </c>
      <c r="P14" s="21" t="str">
        <f>IF(COUNTA('Data Entry'!A15:P15)=0,"",'Data Entry'!N15)</f>
        <v>Daily controls &amp; reporting</v>
      </c>
      <c r="Q14" s="12" t="str">
        <f>IF(COUNTA('Data Entry'!A15:P15)=0,"",'Data Entry'!O15)</f>
        <v>High</v>
      </c>
      <c r="R14" s="21" t="str">
        <f>IF(COUNTA('Data Entry'!A15:P15)=0,"",'Data Entry'!P15)</f>
        <v>Issue 5 PM dashboard</v>
      </c>
      <c r="S14" s="43" t="str">
        <f>IF(COUNTA('Data Entry'!A15:P15)=0,"",IF(OR(AND(O14="Scheduled",OR(J14="",K14="",P14="")),M14&gt;12,N14&gt;4),"Review",IF(AND(O14="Scheduled",M14=0),"Gap","OK")))</f>
        <v>OK</v>
      </c>
    </row>
    <row r="15" spans="1:19" ht="28.5" x14ac:dyDescent="0.2">
      <c r="A15" s="42">
        <f>IF(COUNTA('Data Entry'!A16:P16)=0,"",'Data Entry'!A16)</f>
        <v>46118</v>
      </c>
      <c r="B15" s="43" t="str">
        <f>IF(COUNTA('Data Entry'!A16:P16)=0,"",'Data Entry'!B16)</f>
        <v>Mon</v>
      </c>
      <c r="C15" s="43" t="str">
        <f>IF(COUNTA('Data Entry'!A16:P16)=0,"",'Data Entry'!C16)</f>
        <v>EMP-103</v>
      </c>
      <c r="D15" s="20" t="str">
        <f>IF(COUNTA('Data Entry'!A16:P16)=0,"",'Data Entry'!D16)</f>
        <v>Noah Rivera</v>
      </c>
      <c r="E15" s="20" t="str">
        <f>IF(COUNTA('Data Entry'!A16:P16)=0,"",'Data Entry'!E16)</f>
        <v>Safety Lead</v>
      </c>
      <c r="F15" s="20" t="str">
        <f>IF(COUNTA('Data Entry'!A16:P16)=0,"",'Data Entry'!F16)</f>
        <v>HSE</v>
      </c>
      <c r="G15" s="20" t="str">
        <f>IF(COUNTA('Data Entry'!A16:P16)=0,"",'Data Entry'!G16)</f>
        <v>Sophia Chen</v>
      </c>
      <c r="H15" s="20" t="str">
        <f>IF(COUNTA('Data Entry'!A16:P16)=0,"",'Data Entry'!H16)</f>
        <v>East Yard</v>
      </c>
      <c r="I15" s="43" t="str">
        <f>IF(COUNTA('Data Entry'!A16:P16)=0,"",'Data Entry'!I16)</f>
        <v>D1</v>
      </c>
      <c r="J15" s="7">
        <f>IF(COUNTA('Data Entry'!A16:P16)=0,"",'Data Entry'!J16)</f>
        <v>0.29166666666666702</v>
      </c>
      <c r="K15" s="7">
        <f>IF(COUNTA('Data Entry'!A16:P16)=0,"",'Data Entry'!K16)</f>
        <v>0.66666666666666696</v>
      </c>
      <c r="L15" s="8">
        <f>IF(COUNTA('Data Entry'!A16:P16)=0,"",'Data Entry'!L16)</f>
        <v>1</v>
      </c>
      <c r="M15" s="8">
        <f>IF(COUNTA('Data Entry'!A16:P16)=0,"",IF(OR(O15="Leave",O15="Sick Leave",O15="Holiday",J15="",K15=""),0,MOD(K15-J15,1)*24-L15))</f>
        <v>7.9999999999999982</v>
      </c>
      <c r="N15" s="8">
        <f t="shared" si="0"/>
        <v>0</v>
      </c>
      <c r="O15" s="43" t="str">
        <f>IF(COUNTA('Data Entry'!A16:P16)=0,"",'Data Entry'!M16)</f>
        <v>Scheduled</v>
      </c>
      <c r="P15" s="20" t="str">
        <f>IF(COUNTA('Data Entry'!A16:P16)=0,"",'Data Entry'!N16)</f>
        <v>Permit-to-work audit</v>
      </c>
      <c r="Q15" s="43" t="str">
        <f>IF(COUNTA('Data Entry'!A16:P16)=0,"",'Data Entry'!O16)</f>
        <v>Critical</v>
      </c>
      <c r="R15" s="20" t="str">
        <f>IF(COUNTA('Data Entry'!A16:P16)=0,"",'Data Entry'!P16)</f>
        <v>Toolbox talk at 07:15</v>
      </c>
      <c r="S15" s="43" t="str">
        <f>IF(COUNTA('Data Entry'!A16:P16)=0,"",IF(OR(AND(O15="Scheduled",OR(J15="",K15="",P15="")),M15&gt;12,N15&gt;4),"Review",IF(AND(O15="Scheduled",M15=0),"Gap","OK")))</f>
        <v>OK</v>
      </c>
    </row>
    <row r="16" spans="1:19" ht="42.75" x14ac:dyDescent="0.2">
      <c r="A16" s="11">
        <f>IF(COUNTA('Data Entry'!A17:P17)=0,"",'Data Entry'!A17)</f>
        <v>46118</v>
      </c>
      <c r="B16" s="12" t="str">
        <f>IF(COUNTA('Data Entry'!A17:P17)=0,"",'Data Entry'!B17)</f>
        <v>Mon</v>
      </c>
      <c r="C16" s="12" t="str">
        <f>IF(COUNTA('Data Entry'!A17:P17)=0,"",'Data Entry'!C17)</f>
        <v>EMP-104</v>
      </c>
      <c r="D16" s="21" t="str">
        <f>IF(COUNTA('Data Entry'!A17:P17)=0,"",'Data Entry'!D17)</f>
        <v>Emma Brooks</v>
      </c>
      <c r="E16" s="21" t="str">
        <f>IF(COUNTA('Data Entry'!A17:P17)=0,"",'Data Entry'!E17)</f>
        <v>Field Supervisor</v>
      </c>
      <c r="F16" s="21" t="str">
        <f>IF(COUNTA('Data Entry'!A17:P17)=0,"",'Data Entry'!F17)</f>
        <v>Operations</v>
      </c>
      <c r="G16" s="21" t="str">
        <f>IF(COUNTA('Data Entry'!A17:P17)=0,"",'Data Entry'!G17)</f>
        <v>Marcus Bennett</v>
      </c>
      <c r="H16" s="21" t="str">
        <f>IF(COUNTA('Data Entry'!A17:P17)=0,"",'Data Entry'!H17)</f>
        <v>North Harbor Gatehouse</v>
      </c>
      <c r="I16" s="12" t="str">
        <f>IF(COUNTA('Data Entry'!A17:P17)=0,"",'Data Entry'!I17)</f>
        <v>E1</v>
      </c>
      <c r="J16" s="4">
        <f>IF(COUNTA('Data Entry'!A17:P17)=0,"",'Data Entry'!J17)</f>
        <v>0.54166666666666696</v>
      </c>
      <c r="K16" s="4">
        <f>IF(COUNTA('Data Entry'!A17:P17)=0,"",'Data Entry'!K17)</f>
        <v>0.91666666666666696</v>
      </c>
      <c r="L16" s="5">
        <f>IF(COUNTA('Data Entry'!A17:P17)=0,"",'Data Entry'!L17)</f>
        <v>1</v>
      </c>
      <c r="M16" s="8">
        <f>IF(COUNTA('Data Entry'!A17:P17)=0,"",IF(OR(O16="Leave",O16="Sick Leave",O16="Holiday",J16="",K16=""),0,MOD(K16-J16,1)*24-L16))</f>
        <v>8</v>
      </c>
      <c r="N16" s="8">
        <f t="shared" si="0"/>
        <v>0</v>
      </c>
      <c r="O16" s="12" t="str">
        <f>IF(COUNTA('Data Entry'!A17:P17)=0,"",'Data Entry'!M17)</f>
        <v>Scheduled</v>
      </c>
      <c r="P16" s="21" t="str">
        <f>IF(COUNTA('Data Entry'!A17:P17)=0,"",'Data Entry'!N17)</f>
        <v>Gate logistics supervision</v>
      </c>
      <c r="Q16" s="12" t="str">
        <f>IF(COUNTA('Data Entry'!A17:P17)=0,"",'Data Entry'!O17)</f>
        <v>Medium</v>
      </c>
      <c r="R16" s="21" t="str">
        <f>IF(COUNTA('Data Entry'!A17:P17)=0,"",'Data Entry'!P17)</f>
        <v>Backfill evening gate</v>
      </c>
      <c r="S16" s="43" t="str">
        <f>IF(COUNTA('Data Entry'!A17:P17)=0,"",IF(OR(AND(O16="Scheduled",OR(J16="",K16="",P16="")),M16&gt;12,N16&gt;4),"Review",IF(AND(O16="Scheduled",M16=0),"Gap","OK")))</f>
        <v>OK</v>
      </c>
    </row>
    <row r="17" spans="1:19" ht="57" x14ac:dyDescent="0.2">
      <c r="A17" s="42">
        <f>IF(COUNTA('Data Entry'!A18:P18)=0,"",'Data Entry'!A18)</f>
        <v>46119</v>
      </c>
      <c r="B17" s="43" t="str">
        <f>IF(COUNTA('Data Entry'!A18:P18)=0,"",'Data Entry'!B18)</f>
        <v>Tue</v>
      </c>
      <c r="C17" s="43" t="str">
        <f>IF(COUNTA('Data Entry'!A18:P18)=0,"",'Data Entry'!C18)</f>
        <v>EMP-105</v>
      </c>
      <c r="D17" s="20" t="str">
        <f>IF(COUNTA('Data Entry'!A18:P18)=0,"",'Data Entry'!D18)</f>
        <v>Mason Reed</v>
      </c>
      <c r="E17" s="20" t="str">
        <f>IF(COUNTA('Data Entry'!A18:P18)=0,"",'Data Entry'!E18)</f>
        <v>Procurement Analyst</v>
      </c>
      <c r="F17" s="20" t="str">
        <f>IF(COUNTA('Data Entry'!A18:P18)=0,"",'Data Entry'!F18)</f>
        <v>Supply Chain</v>
      </c>
      <c r="G17" s="20" t="str">
        <f>IF(COUNTA('Data Entry'!A18:P18)=0,"",'Data Entry'!G18)</f>
        <v>Olivia Hart</v>
      </c>
      <c r="H17" s="20" t="str">
        <f>IF(COUNTA('Data Entry'!A18:P18)=0,"",'Data Entry'!H18)</f>
        <v>Central Procurement Desk</v>
      </c>
      <c r="I17" s="43" t="str">
        <f>IF(COUNTA('Data Entry'!A18:P18)=0,"",'Data Entry'!I18)</f>
        <v>D1</v>
      </c>
      <c r="J17" s="7">
        <f>IF(COUNTA('Data Entry'!A18:P18)=0,"",'Data Entry'!J18)</f>
        <v>0.33333333333333298</v>
      </c>
      <c r="K17" s="7">
        <f>IF(COUNTA('Data Entry'!A18:P18)=0,"",'Data Entry'!K18)</f>
        <v>0.70833333333333304</v>
      </c>
      <c r="L17" s="8">
        <f>IF(COUNTA('Data Entry'!A18:P18)=0,"",'Data Entry'!L18)</f>
        <v>1</v>
      </c>
      <c r="M17" s="8">
        <f>IF(COUNTA('Data Entry'!A18:P18)=0,"",IF(OR(O17="Leave",O17="Sick Leave",O17="Holiday",J17="",K17=""),0,MOD(K17-J17,1)*24-L17))</f>
        <v>8.0000000000000018</v>
      </c>
      <c r="N17" s="8">
        <f t="shared" si="0"/>
        <v>1.7763568394002505E-15</v>
      </c>
      <c r="O17" s="43" t="str">
        <f>IF(COUNTA('Data Entry'!A18:P18)=0,"",'Data Entry'!M18)</f>
        <v>Remote</v>
      </c>
      <c r="P17" s="20" t="str">
        <f>IF(COUNTA('Data Entry'!A18:P18)=0,"",'Data Entry'!N18)</f>
        <v>Vendor expediting &amp; PO closeout</v>
      </c>
      <c r="Q17" s="43" t="str">
        <f>IF(COUNTA('Data Entry'!A18:P18)=0,"",'Data Entry'!O18)</f>
        <v>High</v>
      </c>
      <c r="R17" s="20" t="str">
        <f>IF(COUNTA('Data Entry'!A18:P18)=0,"",'Data Entry'!P18)</f>
        <v>Remote supplier calls</v>
      </c>
      <c r="S17" s="43" t="str">
        <f>IF(COUNTA('Data Entry'!A18:P18)=0,"",IF(OR(AND(O17="Scheduled",OR(J17="",K17="",P17="")),M17&gt;12,N17&gt;4),"Review",IF(AND(O17="Scheduled",M17=0),"Gap","OK")))</f>
        <v>OK</v>
      </c>
    </row>
    <row r="18" spans="1:19" ht="42.75" x14ac:dyDescent="0.2">
      <c r="A18" s="11">
        <f>IF(COUNTA('Data Entry'!A19:P19)=0,"",'Data Entry'!A19)</f>
        <v>46119</v>
      </c>
      <c r="B18" s="12" t="str">
        <f>IF(COUNTA('Data Entry'!A19:P19)=0,"",'Data Entry'!B19)</f>
        <v>Tue</v>
      </c>
      <c r="C18" s="12" t="str">
        <f>IF(COUNTA('Data Entry'!A19:P19)=0,"",'Data Entry'!C19)</f>
        <v>EMP-106</v>
      </c>
      <c r="D18" s="21" t="str">
        <f>IF(COUNTA('Data Entry'!A19:P19)=0,"",'Data Entry'!D19)</f>
        <v>Sophia Turner</v>
      </c>
      <c r="E18" s="21" t="str">
        <f>IF(COUNTA('Data Entry'!A19:P19)=0,"",'Data Entry'!E19)</f>
        <v>Document Controller</v>
      </c>
      <c r="F18" s="21" t="str">
        <f>IF(COUNTA('Data Entry'!A19:P19)=0,"",'Data Entry'!F19)</f>
        <v>PMO</v>
      </c>
      <c r="G18" s="21" t="str">
        <f>IF(COUNTA('Data Entry'!A19:P19)=0,"",'Data Entry'!G19)</f>
        <v>Olivia Hart</v>
      </c>
      <c r="H18" s="21" t="str">
        <f>IF(COUNTA('Data Entry'!A19:P19)=0,"",'Data Entry'!H19)</f>
        <v>Riverside Operations Hub</v>
      </c>
      <c r="I18" s="12" t="str">
        <f>IF(COUNTA('Data Entry'!A19:P19)=0,"",'Data Entry'!I19)</f>
        <v>D1</v>
      </c>
      <c r="J18" s="4">
        <f>IF(COUNTA('Data Entry'!A19:P19)=0,"",'Data Entry'!J19)</f>
        <v>0.33333333333333298</v>
      </c>
      <c r="K18" s="4">
        <f>IF(COUNTA('Data Entry'!A19:P19)=0,"",'Data Entry'!K19)</f>
        <v>0.70833333333333304</v>
      </c>
      <c r="L18" s="5">
        <f>IF(COUNTA('Data Entry'!A19:P19)=0,"",'Data Entry'!L19)</f>
        <v>1</v>
      </c>
      <c r="M18" s="8">
        <f>IF(COUNTA('Data Entry'!A19:P19)=0,"",IF(OR(O18="Leave",O18="Sick Leave",O18="Holiday",J18="",K18=""),0,MOD(K18-J18,1)*24-L18))</f>
        <v>8.0000000000000018</v>
      </c>
      <c r="N18" s="8">
        <f t="shared" si="0"/>
        <v>1.7763568394002505E-15</v>
      </c>
      <c r="O18" s="12" t="str">
        <f>IF(COUNTA('Data Entry'!A19:P19)=0,"",'Data Entry'!M19)</f>
        <v>Scheduled</v>
      </c>
      <c r="P18" s="21" t="str">
        <f>IF(COUNTA('Data Entry'!A19:P19)=0,"",'Data Entry'!N19)</f>
        <v>Drawing transmittal control</v>
      </c>
      <c r="Q18" s="12" t="str">
        <f>IF(COUNTA('Data Entry'!A19:P19)=0,"",'Data Entry'!O19)</f>
        <v>Medium</v>
      </c>
      <c r="R18" s="21" t="str">
        <f>IF(COUNTA('Data Entry'!A19:P19)=0,"",'Data Entry'!P19)</f>
        <v>Rev 4 package due</v>
      </c>
      <c r="S18" s="43" t="str">
        <f>IF(COUNTA('Data Entry'!A19:P19)=0,"",IF(OR(AND(O18="Scheduled",OR(J18="",K18="",P18="")),M18&gt;12,N18&gt;4),"Review",IF(AND(O18="Scheduled",M18=0),"Gap","OK")))</f>
        <v>OK</v>
      </c>
    </row>
    <row r="19" spans="1:19" ht="42.75" x14ac:dyDescent="0.2">
      <c r="A19" s="42">
        <f>IF(COUNTA('Data Entry'!A20:P20)=0,"",'Data Entry'!A20)</f>
        <v>46119</v>
      </c>
      <c r="B19" s="43" t="str">
        <f>IF(COUNTA('Data Entry'!A20:P20)=0,"",'Data Entry'!B20)</f>
        <v>Tue</v>
      </c>
      <c r="C19" s="43" t="str">
        <f>IF(COUNTA('Data Entry'!A20:P20)=0,"",'Data Entry'!C20)</f>
        <v>EMP-107</v>
      </c>
      <c r="D19" s="20" t="str">
        <f>IF(COUNTA('Data Entry'!A20:P20)=0,"",'Data Entry'!D20)</f>
        <v>Ethan Flores</v>
      </c>
      <c r="E19" s="20" t="str">
        <f>IF(COUNTA('Data Entry'!A20:P20)=0,"",'Data Entry'!E20)</f>
        <v>Cost Engineer</v>
      </c>
      <c r="F19" s="20" t="str">
        <f>IF(COUNTA('Data Entry'!A20:P20)=0,"",'Data Entry'!F20)</f>
        <v>Commercial</v>
      </c>
      <c r="G19" s="20" t="str">
        <f>IF(COUNTA('Data Entry'!A20:P20)=0,"",'Data Entry'!G20)</f>
        <v>Sophia Chen</v>
      </c>
      <c r="H19" s="20" t="str">
        <f>IF(COUNTA('Data Entry'!A20:P20)=0,"",'Data Entry'!H20)</f>
        <v>Finance Pod</v>
      </c>
      <c r="I19" s="43" t="str">
        <f>IF(COUNTA('Data Entry'!A20:P20)=0,"",'Data Entry'!I20)</f>
        <v>D1</v>
      </c>
      <c r="J19" s="7">
        <f>IF(COUNTA('Data Entry'!A20:P20)=0,"",'Data Entry'!J20)</f>
        <v>0.33333333333333298</v>
      </c>
      <c r="K19" s="7">
        <f>IF(COUNTA('Data Entry'!A20:P20)=0,"",'Data Entry'!K20)</f>
        <v>0.75</v>
      </c>
      <c r="L19" s="8">
        <f>IF(COUNTA('Data Entry'!A20:P20)=0,"",'Data Entry'!L20)</f>
        <v>1</v>
      </c>
      <c r="M19" s="8">
        <f>IF(COUNTA('Data Entry'!A20:P20)=0,"",IF(OR(O19="Leave",O19="Sick Leave",O19="Holiday",J19="",K19=""),0,MOD(K19-J19,1)*24-L19))</f>
        <v>9.0000000000000089</v>
      </c>
      <c r="N19" s="8">
        <f t="shared" si="0"/>
        <v>1.0000000000000089</v>
      </c>
      <c r="O19" s="43" t="str">
        <f>IF(COUNTA('Data Entry'!A20:P20)=0,"",'Data Entry'!M20)</f>
        <v>Scheduled</v>
      </c>
      <c r="P19" s="20" t="str">
        <f>IF(COUNTA('Data Entry'!A20:P20)=0,"",'Data Entry'!N20)</f>
        <v>Forecast reconciliation</v>
      </c>
      <c r="Q19" s="43" t="str">
        <f>IF(COUNTA('Data Entry'!A20:P20)=0,"",'Data Entry'!O20)</f>
        <v>High</v>
      </c>
      <c r="R19" s="20" t="str">
        <f>IF(COUNTA('Data Entry'!A20:P20)=0,"",'Data Entry'!P20)</f>
        <v>Includes cost review</v>
      </c>
      <c r="S19" s="43" t="str">
        <f>IF(COUNTA('Data Entry'!A20:P20)=0,"",IF(OR(AND(O19="Scheduled",OR(J19="",K19="",P19="")),M19&gt;12,N19&gt;4),"Review",IF(AND(O19="Scheduled",M19=0),"Gap","OK")))</f>
        <v>OK</v>
      </c>
    </row>
    <row r="20" spans="1:19" ht="42.75" x14ac:dyDescent="0.2">
      <c r="A20" s="11">
        <f>IF(COUNTA('Data Entry'!A21:P21)=0,"",'Data Entry'!A21)</f>
        <v>46120</v>
      </c>
      <c r="B20" s="12" t="str">
        <f>IF(COUNTA('Data Entry'!A21:P21)=0,"",'Data Entry'!B21)</f>
        <v>Wed</v>
      </c>
      <c r="C20" s="12" t="str">
        <f>IF(COUNTA('Data Entry'!A21:P21)=0,"",'Data Entry'!C21)</f>
        <v>EMP-108</v>
      </c>
      <c r="D20" s="21" t="str">
        <f>IF(COUNTA('Data Entry'!A21:P21)=0,"",'Data Entry'!D21)</f>
        <v>Isabella Ward</v>
      </c>
      <c r="E20" s="21" t="str">
        <f>IF(COUNTA('Data Entry'!A21:P21)=0,"",'Data Entry'!E21)</f>
        <v>QA Inspector</v>
      </c>
      <c r="F20" s="21" t="str">
        <f>IF(COUNTA('Data Entry'!A21:P21)=0,"",'Data Entry'!F21)</f>
        <v>Quality</v>
      </c>
      <c r="G20" s="21" t="str">
        <f>IF(COUNTA('Data Entry'!A21:P21)=0,"",'Data Entry'!G21)</f>
        <v>Marcus Bennett</v>
      </c>
      <c r="H20" s="21" t="str">
        <f>IF(COUNTA('Data Entry'!A21:P21)=0,"",'Data Entry'!H21)</f>
        <v>East Yard</v>
      </c>
      <c r="I20" s="12" t="str">
        <f>IF(COUNTA('Data Entry'!A21:P21)=0,"",'Data Entry'!I21)</f>
        <v>D1</v>
      </c>
      <c r="J20" s="4">
        <f>IF(COUNTA('Data Entry'!A21:P21)=0,"",'Data Entry'!J21)</f>
        <v>0.33333333333333298</v>
      </c>
      <c r="K20" s="4">
        <f>IF(COUNTA('Data Entry'!A21:P21)=0,"",'Data Entry'!K21)</f>
        <v>0.70833333333333304</v>
      </c>
      <c r="L20" s="5">
        <f>IF(COUNTA('Data Entry'!A21:P21)=0,"",'Data Entry'!L21)</f>
        <v>1</v>
      </c>
      <c r="M20" s="8">
        <f>IF(COUNTA('Data Entry'!A21:P21)=0,"",IF(OR(O20="Leave",O20="Sick Leave",O20="Holiday",J20="",K20=""),0,MOD(K20-J20,1)*24-L20))</f>
        <v>8.0000000000000018</v>
      </c>
      <c r="N20" s="8">
        <f t="shared" si="0"/>
        <v>1.7763568394002505E-15</v>
      </c>
      <c r="O20" s="12" t="str">
        <f>IF(COUNTA('Data Entry'!A21:P21)=0,"",'Data Entry'!M21)</f>
        <v>Scheduled</v>
      </c>
      <c r="P20" s="21" t="str">
        <f>IF(COUNTA('Data Entry'!A21:P21)=0,"",'Data Entry'!N21)</f>
        <v>Concrete cube test witness</v>
      </c>
      <c r="Q20" s="12" t="str">
        <f>IF(COUNTA('Data Entry'!A21:P21)=0,"",'Data Entry'!O21)</f>
        <v>Critical</v>
      </c>
      <c r="R20" s="21" t="str">
        <f>IF(COUNTA('Data Entry'!A21:P21)=0,"",'Data Entry'!P21)</f>
        <v>Hold point at 10 AM</v>
      </c>
      <c r="S20" s="43" t="str">
        <f>IF(COUNTA('Data Entry'!A21:P21)=0,"",IF(OR(AND(O20="Scheduled",OR(J20="",K20="",P20="")),M20&gt;12,N20&gt;4),"Review",IF(AND(O20="Scheduled",M20=0),"Gap","OK")))</f>
        <v>OK</v>
      </c>
    </row>
    <row r="21" spans="1:19" ht="42.75" x14ac:dyDescent="0.2">
      <c r="A21" s="42">
        <f>IF(COUNTA('Data Entry'!A22:P22)=0,"",'Data Entry'!A22)</f>
        <v>46120</v>
      </c>
      <c r="B21" s="43" t="str">
        <f>IF(COUNTA('Data Entry'!A22:P22)=0,"",'Data Entry'!B22)</f>
        <v>Wed</v>
      </c>
      <c r="C21" s="43" t="str">
        <f>IF(COUNTA('Data Entry'!A22:P22)=0,"",'Data Entry'!C22)</f>
        <v>EMP-101</v>
      </c>
      <c r="D21" s="20" t="str">
        <f>IF(COUNTA('Data Entry'!A22:P22)=0,"",'Data Entry'!D22)</f>
        <v>Ava Thompson</v>
      </c>
      <c r="E21" s="20" t="str">
        <f>IF(COUNTA('Data Entry'!A22:P22)=0,"",'Data Entry'!E22)</f>
        <v>Site Engineer</v>
      </c>
      <c r="F21" s="20" t="str">
        <f>IF(COUNTA('Data Entry'!A22:P22)=0,"",'Data Entry'!F22)</f>
        <v>Engineering</v>
      </c>
      <c r="G21" s="20" t="str">
        <f>IF(COUNTA('Data Entry'!A22:P22)=0,"",'Data Entry'!G22)</f>
        <v>Marcus Bennett</v>
      </c>
      <c r="H21" s="20" t="str">
        <f>IF(COUNTA('Data Entry'!A22:P22)=0,"",'Data Entry'!H22)</f>
        <v>East Yard</v>
      </c>
      <c r="I21" s="43" t="str">
        <f>IF(COUNTA('Data Entry'!A22:P22)=0,"",'Data Entry'!I22)</f>
        <v>D1</v>
      </c>
      <c r="J21" s="7">
        <f>IF(COUNTA('Data Entry'!A22:P22)=0,"",'Data Entry'!J22)</f>
        <v>0.33333333333333298</v>
      </c>
      <c r="K21" s="7">
        <f>IF(COUNTA('Data Entry'!A22:P22)=0,"",'Data Entry'!K22)</f>
        <v>0.70833333333333304</v>
      </c>
      <c r="L21" s="8">
        <f>IF(COUNTA('Data Entry'!A22:P22)=0,"",'Data Entry'!L22)</f>
        <v>1</v>
      </c>
      <c r="M21" s="8">
        <f>IF(COUNTA('Data Entry'!A22:P22)=0,"",IF(OR(O21="Leave",O21="Sick Leave",O21="Holiday",J21="",K21=""),0,MOD(K21-J21,1)*24-L21))</f>
        <v>8.0000000000000018</v>
      </c>
      <c r="N21" s="8">
        <f t="shared" si="0"/>
        <v>1.7763568394002505E-15</v>
      </c>
      <c r="O21" s="43" t="str">
        <f>IF(COUNTA('Data Entry'!A22:P22)=0,"",'Data Entry'!M22)</f>
        <v>Scheduled</v>
      </c>
      <c r="P21" s="20" t="str">
        <f>IF(COUNTA('Data Entry'!A22:P22)=0,"",'Data Entry'!N22)</f>
        <v>Field inspection support</v>
      </c>
      <c r="Q21" s="43" t="str">
        <f>IF(COUNTA('Data Entry'!A22:P22)=0,"",'Data Entry'!O22)</f>
        <v>High</v>
      </c>
      <c r="R21" s="20" t="str">
        <f>IF(COUNTA('Data Entry'!A22:P22)=0,"",'Data Entry'!P22)</f>
        <v>With QA and HSE</v>
      </c>
      <c r="S21" s="43" t="str">
        <f>IF(COUNTA('Data Entry'!A22:P22)=0,"",IF(OR(AND(O21="Scheduled",OR(J21="",K21="",P21="")),M21&gt;12,N21&gt;4),"Review",IF(AND(O21="Scheduled",M21=0),"Gap","OK")))</f>
        <v>OK</v>
      </c>
    </row>
    <row r="22" spans="1:19" ht="57" x14ac:dyDescent="0.2">
      <c r="A22" s="11">
        <f>IF(COUNTA('Data Entry'!A23:P23)=0,"",'Data Entry'!A23)</f>
        <v>46120</v>
      </c>
      <c r="B22" s="12" t="str">
        <f>IF(COUNTA('Data Entry'!A23:P23)=0,"",'Data Entry'!B23)</f>
        <v>Wed</v>
      </c>
      <c r="C22" s="12" t="str">
        <f>IF(COUNTA('Data Entry'!A23:P23)=0,"",'Data Entry'!C23)</f>
        <v>EMP-102</v>
      </c>
      <c r="D22" s="21" t="str">
        <f>IF(COUNTA('Data Entry'!A23:P23)=0,"",'Data Entry'!D23)</f>
        <v>Liam Patel</v>
      </c>
      <c r="E22" s="21" t="str">
        <f>IF(COUNTA('Data Entry'!A23:P23)=0,"",'Data Entry'!E23)</f>
        <v>Project Coordinator</v>
      </c>
      <c r="F22" s="21" t="str">
        <f>IF(COUNTA('Data Entry'!A23:P23)=0,"",'Data Entry'!F23)</f>
        <v>PMO</v>
      </c>
      <c r="G22" s="21" t="str">
        <f>IF(COUNTA('Data Entry'!A23:P23)=0,"",'Data Entry'!G23)</f>
        <v>Olivia Hart</v>
      </c>
      <c r="H22" s="21" t="str">
        <f>IF(COUNTA('Data Entry'!A23:P23)=0,"",'Data Entry'!H23)</f>
        <v>Remote / Home Office</v>
      </c>
      <c r="I22" s="12" t="str">
        <f>IF(COUNTA('Data Entry'!A23:P23)=0,"",'Data Entry'!I23)</f>
        <v>D1</v>
      </c>
      <c r="J22" s="4">
        <f>IF(COUNTA('Data Entry'!A23:P23)=0,"",'Data Entry'!J23)</f>
        <v>0.33333333333333298</v>
      </c>
      <c r="K22" s="4">
        <f>IF(COUNTA('Data Entry'!A23:P23)=0,"",'Data Entry'!K23)</f>
        <v>0.70833333333333304</v>
      </c>
      <c r="L22" s="5">
        <f>IF(COUNTA('Data Entry'!A23:P23)=0,"",'Data Entry'!L23)</f>
        <v>1</v>
      </c>
      <c r="M22" s="8">
        <f>IF(COUNTA('Data Entry'!A23:P23)=0,"",IF(OR(O22="Leave",O22="Sick Leave",O22="Holiday",J22="",K22=""),0,MOD(K22-J22,1)*24-L22))</f>
        <v>8.0000000000000018</v>
      </c>
      <c r="N22" s="8">
        <f t="shared" si="0"/>
        <v>1.7763568394002505E-15</v>
      </c>
      <c r="O22" s="12" t="str">
        <f>IF(COUNTA('Data Entry'!A23:P23)=0,"",'Data Entry'!M23)</f>
        <v>Training</v>
      </c>
      <c r="P22" s="21" t="str">
        <f>IF(COUNTA('Data Entry'!A23:P23)=0,"",'Data Entry'!N23)</f>
        <v>Primavera schedule update training</v>
      </c>
      <c r="Q22" s="12" t="str">
        <f>IF(COUNTA('Data Entry'!A23:P23)=0,"",'Data Entry'!O23)</f>
        <v>Medium</v>
      </c>
      <c r="R22" s="21" t="str">
        <f>IF(COUNTA('Data Entry'!A23:P23)=0,"",'Data Entry'!P23)</f>
        <v>Half-day learning</v>
      </c>
      <c r="S22" s="43" t="str">
        <f>IF(COUNTA('Data Entry'!A23:P23)=0,"",IF(OR(AND(O22="Scheduled",OR(J22="",K22="",P22="")),M22&gt;12,N22&gt;4),"Review",IF(AND(O22="Scheduled",M22=0),"Gap","OK")))</f>
        <v>OK</v>
      </c>
    </row>
    <row r="23" spans="1:19" ht="28.5" x14ac:dyDescent="0.2">
      <c r="A23" s="42">
        <f>IF(COUNTA('Data Entry'!A24:P24)=0,"",'Data Entry'!A24)</f>
        <v>46121</v>
      </c>
      <c r="B23" s="43" t="str">
        <f>IF(COUNTA('Data Entry'!A24:P24)=0,"",'Data Entry'!B24)</f>
        <v>Thu</v>
      </c>
      <c r="C23" s="43" t="str">
        <f>IF(COUNTA('Data Entry'!A24:P24)=0,"",'Data Entry'!C24)</f>
        <v>EMP-103</v>
      </c>
      <c r="D23" s="20" t="str">
        <f>IF(COUNTA('Data Entry'!A24:P24)=0,"",'Data Entry'!D24)</f>
        <v>Noah Rivera</v>
      </c>
      <c r="E23" s="20" t="str">
        <f>IF(COUNTA('Data Entry'!A24:P24)=0,"",'Data Entry'!E24)</f>
        <v>Safety Lead</v>
      </c>
      <c r="F23" s="20" t="str">
        <f>IF(COUNTA('Data Entry'!A24:P24)=0,"",'Data Entry'!F24)</f>
        <v>HSE</v>
      </c>
      <c r="G23" s="20" t="str">
        <f>IF(COUNTA('Data Entry'!A24:P24)=0,"",'Data Entry'!G24)</f>
        <v>Sophia Chen</v>
      </c>
      <c r="H23" s="20" t="str">
        <f>IF(COUNTA('Data Entry'!A24:P24)=0,"",'Data Entry'!H24)</f>
        <v>East Yard</v>
      </c>
      <c r="I23" s="43" t="str">
        <f>IF(COUNTA('Data Entry'!A24:P24)=0,"",'Data Entry'!I24)</f>
        <v>D1</v>
      </c>
      <c r="J23" s="7">
        <f>IF(COUNTA('Data Entry'!A24:P24)=0,"",'Data Entry'!J24)</f>
        <v>0.33333333333333298</v>
      </c>
      <c r="K23" s="7">
        <f>IF(COUNTA('Data Entry'!A24:P24)=0,"",'Data Entry'!K24)</f>
        <v>0.70833333333333304</v>
      </c>
      <c r="L23" s="8">
        <f>IF(COUNTA('Data Entry'!A24:P24)=0,"",'Data Entry'!L24)</f>
        <v>1</v>
      </c>
      <c r="M23" s="8">
        <f>IF(COUNTA('Data Entry'!A24:P24)=0,"",IF(OR(O23="Leave",O23="Sick Leave",O23="Holiday",J23="",K23=""),0,MOD(K23-J23,1)*24-L23))</f>
        <v>8.0000000000000018</v>
      </c>
      <c r="N23" s="8">
        <f t="shared" si="0"/>
        <v>1.7763568394002505E-15</v>
      </c>
      <c r="O23" s="43" t="str">
        <f>IF(COUNTA('Data Entry'!A24:P24)=0,"",'Data Entry'!M24)</f>
        <v>Scheduled</v>
      </c>
      <c r="P23" s="20" t="str">
        <f>IF(COUNTA('Data Entry'!A24:P24)=0,"",'Data Entry'!N24)</f>
        <v>Scaffold inspection</v>
      </c>
      <c r="Q23" s="43" t="str">
        <f>IF(COUNTA('Data Entry'!A24:P24)=0,"",'Data Entry'!O24)</f>
        <v>Critical</v>
      </c>
      <c r="R23" s="20" t="str">
        <f>IF(COUNTA('Data Entry'!A24:P24)=0,"",'Data Entry'!P24)</f>
        <v>Joint review with contractor</v>
      </c>
      <c r="S23" s="43" t="str">
        <f>IF(COUNTA('Data Entry'!A24:P24)=0,"",IF(OR(AND(O23="Scheduled",OR(J23="",K23="",P23="")),M23&gt;12,N23&gt;4),"Review",IF(AND(O23="Scheduled",M23=0),"Gap","OK")))</f>
        <v>OK</v>
      </c>
    </row>
    <row r="24" spans="1:19" ht="57" x14ac:dyDescent="0.2">
      <c r="A24" s="11">
        <f>IF(COUNTA('Data Entry'!A25:P25)=0,"",'Data Entry'!A25)</f>
        <v>46121</v>
      </c>
      <c r="B24" s="12" t="str">
        <f>IF(COUNTA('Data Entry'!A25:P25)=0,"",'Data Entry'!B25)</f>
        <v>Thu</v>
      </c>
      <c r="C24" s="12" t="str">
        <f>IF(COUNTA('Data Entry'!A25:P25)=0,"",'Data Entry'!C25)</f>
        <v>EMP-104</v>
      </c>
      <c r="D24" s="21" t="str">
        <f>IF(COUNTA('Data Entry'!A25:P25)=0,"",'Data Entry'!D25)</f>
        <v>Emma Brooks</v>
      </c>
      <c r="E24" s="21" t="str">
        <f>IF(COUNTA('Data Entry'!A25:P25)=0,"",'Data Entry'!E25)</f>
        <v>Field Supervisor</v>
      </c>
      <c r="F24" s="21" t="str">
        <f>IF(COUNTA('Data Entry'!A25:P25)=0,"",'Data Entry'!F25)</f>
        <v>Operations</v>
      </c>
      <c r="G24" s="21" t="str">
        <f>IF(COUNTA('Data Entry'!A25:P25)=0,"",'Data Entry'!G25)</f>
        <v>Marcus Bennett</v>
      </c>
      <c r="H24" s="21" t="str">
        <f>IF(COUNTA('Data Entry'!A25:P25)=0,"",'Data Entry'!H25)</f>
        <v>North Harbor Gatehouse</v>
      </c>
      <c r="I24" s="12" t="str">
        <f>IF(COUNTA('Data Entry'!A25:P25)=0,"",'Data Entry'!I25)</f>
        <v>N1</v>
      </c>
      <c r="J24" s="4">
        <f>IF(COUNTA('Data Entry'!A25:P25)=0,"",'Data Entry'!J25)</f>
        <v>0.91666666666666696</v>
      </c>
      <c r="K24" s="4">
        <f>IF(COUNTA('Data Entry'!A25:P25)=0,"",'Data Entry'!K25)</f>
        <v>0.25</v>
      </c>
      <c r="L24" s="5">
        <f>IF(COUNTA('Data Entry'!A25:P25)=0,"",'Data Entry'!L25)</f>
        <v>0.5</v>
      </c>
      <c r="M24" s="8">
        <f>IF(COUNTA('Data Entry'!A25:P25)=0,"",IF(OR(O24="Leave",O24="Sick Leave",O24="Holiday",J24="",K24=""),0,MOD(K24-J24,1)*24-L24))</f>
        <v>7.4999999999999929</v>
      </c>
      <c r="N24" s="8">
        <f t="shared" si="0"/>
        <v>0</v>
      </c>
      <c r="O24" s="12" t="str">
        <f>IF(COUNTA('Data Entry'!A25:P25)=0,"",'Data Entry'!M25)</f>
        <v>Scheduled</v>
      </c>
      <c r="P24" s="21" t="str">
        <f>IF(COUNTA('Data Entry'!A25:P25)=0,"",'Data Entry'!N25)</f>
        <v>Night shutdown coordination</v>
      </c>
      <c r="Q24" s="12" t="str">
        <f>IF(COUNTA('Data Entry'!A25:P25)=0,"",'Data Entry'!O25)</f>
        <v>Critical</v>
      </c>
      <c r="R24" s="21" t="str">
        <f>IF(COUNTA('Data Entry'!A25:P25)=0,"",'Data Entry'!P25)</f>
        <v>Requires permit sign-off</v>
      </c>
      <c r="S24" s="43" t="str">
        <f>IF(COUNTA('Data Entry'!A25:P25)=0,"",IF(OR(AND(O24="Scheduled",OR(J24="",K24="",P24="")),M24&gt;12,N24&gt;4),"Review",IF(AND(O24="Scheduled",M24=0),"Gap","OK")))</f>
        <v>OK</v>
      </c>
    </row>
    <row r="25" spans="1:19" ht="28.5" x14ac:dyDescent="0.2">
      <c r="A25" s="42">
        <f>IF(COUNTA('Data Entry'!A26:P26)=0,"",'Data Entry'!A26)</f>
        <v>46121</v>
      </c>
      <c r="B25" s="43" t="str">
        <f>IF(COUNTA('Data Entry'!A26:P26)=0,"",'Data Entry'!B26)</f>
        <v>Thu</v>
      </c>
      <c r="C25" s="43" t="str">
        <f>IF(COUNTA('Data Entry'!A26:P26)=0,"",'Data Entry'!C26)</f>
        <v>EMP-106</v>
      </c>
      <c r="D25" s="20" t="str">
        <f>IF(COUNTA('Data Entry'!A26:P26)=0,"",'Data Entry'!D26)</f>
        <v>Sophia Turner</v>
      </c>
      <c r="E25" s="20" t="str">
        <f>IF(COUNTA('Data Entry'!A26:P26)=0,"",'Data Entry'!E26)</f>
        <v>Document Controller</v>
      </c>
      <c r="F25" s="20" t="str">
        <f>IF(COUNTA('Data Entry'!A26:P26)=0,"",'Data Entry'!F26)</f>
        <v>PMO</v>
      </c>
      <c r="G25" s="20" t="str">
        <f>IF(COUNTA('Data Entry'!A26:P26)=0,"",'Data Entry'!G26)</f>
        <v>Olivia Hart</v>
      </c>
      <c r="H25" s="20" t="str">
        <f>IF(COUNTA('Data Entry'!A26:P26)=0,"",'Data Entry'!H26)</f>
        <v>Riverside Operations Hub</v>
      </c>
      <c r="I25" s="43" t="str">
        <f>IF(COUNTA('Data Entry'!A26:P26)=0,"",'Data Entry'!I26)</f>
        <v>D1</v>
      </c>
      <c r="J25" s="7">
        <f>IF(COUNTA('Data Entry'!A26:P26)=0,"",'Data Entry'!J26)</f>
        <v>0.33333333333333298</v>
      </c>
      <c r="K25" s="7">
        <f>IF(COUNTA('Data Entry'!A26:P26)=0,"",'Data Entry'!K26)</f>
        <v>0.70833333333333304</v>
      </c>
      <c r="L25" s="8">
        <f>IF(COUNTA('Data Entry'!A26:P26)=0,"",'Data Entry'!L26)</f>
        <v>1</v>
      </c>
      <c r="M25" s="8">
        <f>IF(COUNTA('Data Entry'!A26:P26)=0,"",IF(OR(O25="Leave",O25="Sick Leave",O25="Holiday",J25="",K25=""),0,MOD(K25-J25,1)*24-L25))</f>
        <v>0</v>
      </c>
      <c r="N25" s="8">
        <f t="shared" si="0"/>
        <v>0</v>
      </c>
      <c r="O25" s="43" t="str">
        <f>IF(COUNTA('Data Entry'!A26:P26)=0,"",'Data Entry'!M26)</f>
        <v>Leave</v>
      </c>
      <c r="P25" s="20" t="str">
        <f>IF(COUNTA('Data Entry'!A26:P26)=0,"",'Data Entry'!N26)</f>
        <v>Annual leave</v>
      </c>
      <c r="Q25" s="43" t="str">
        <f>IF(COUNTA('Data Entry'!A26:P26)=0,"",'Data Entry'!O26)</f>
        <v>Low</v>
      </c>
      <c r="R25" s="20" t="str">
        <f>IF(COUNTA('Data Entry'!A26:P26)=0,"",'Data Entry'!P26)</f>
        <v>Approved leave</v>
      </c>
      <c r="S25" s="43" t="str">
        <f>IF(COUNTA('Data Entry'!A26:P26)=0,"",IF(OR(AND(O25="Scheduled",OR(J25="",K25="",P25="")),M25&gt;12,N25&gt;4),"Review",IF(AND(O25="Scheduled",M25=0),"Gap","OK")))</f>
        <v>OK</v>
      </c>
    </row>
    <row r="26" spans="1:19" ht="42.75" x14ac:dyDescent="0.2">
      <c r="A26" s="11">
        <f>IF(COUNTA('Data Entry'!A27:P27)=0,"",'Data Entry'!A27)</f>
        <v>46122</v>
      </c>
      <c r="B26" s="12" t="str">
        <f>IF(COUNTA('Data Entry'!A27:P27)=0,"",'Data Entry'!B27)</f>
        <v>Fri</v>
      </c>
      <c r="C26" s="12" t="str">
        <f>IF(COUNTA('Data Entry'!A27:P27)=0,"",'Data Entry'!C27)</f>
        <v>EMP-105</v>
      </c>
      <c r="D26" s="21" t="str">
        <f>IF(COUNTA('Data Entry'!A27:P27)=0,"",'Data Entry'!D27)</f>
        <v>Mason Reed</v>
      </c>
      <c r="E26" s="21" t="str">
        <f>IF(COUNTA('Data Entry'!A27:P27)=0,"",'Data Entry'!E27)</f>
        <v>Procurement Analyst</v>
      </c>
      <c r="F26" s="21" t="str">
        <f>IF(COUNTA('Data Entry'!A27:P27)=0,"",'Data Entry'!F27)</f>
        <v>Supply Chain</v>
      </c>
      <c r="G26" s="21" t="str">
        <f>IF(COUNTA('Data Entry'!A27:P27)=0,"",'Data Entry'!G27)</f>
        <v>Olivia Hart</v>
      </c>
      <c r="H26" s="21" t="str">
        <f>IF(COUNTA('Data Entry'!A27:P27)=0,"",'Data Entry'!H27)</f>
        <v>Central Procurement Desk</v>
      </c>
      <c r="I26" s="12" t="str">
        <f>IF(COUNTA('Data Entry'!A27:P27)=0,"",'Data Entry'!I27)</f>
        <v>D1</v>
      </c>
      <c r="J26" s="4">
        <f>IF(COUNTA('Data Entry'!A27:P27)=0,"",'Data Entry'!J27)</f>
        <v>0.33333333333333298</v>
      </c>
      <c r="K26" s="4">
        <f>IF(COUNTA('Data Entry'!A27:P27)=0,"",'Data Entry'!K27)</f>
        <v>0.70833333333333304</v>
      </c>
      <c r="L26" s="5">
        <f>IF(COUNTA('Data Entry'!A27:P27)=0,"",'Data Entry'!L27)</f>
        <v>1</v>
      </c>
      <c r="M26" s="8">
        <f>IF(COUNTA('Data Entry'!A27:P27)=0,"",IF(OR(O26="Leave",O26="Sick Leave",O26="Holiday",J26="",K26=""),0,MOD(K26-J26,1)*24-L26))</f>
        <v>8.0000000000000018</v>
      </c>
      <c r="N26" s="8">
        <f t="shared" si="0"/>
        <v>1.7763568394002505E-15</v>
      </c>
      <c r="O26" s="12" t="str">
        <f>IF(COUNTA('Data Entry'!A27:P27)=0,"",'Data Entry'!M27)</f>
        <v>Scheduled</v>
      </c>
      <c r="P26" s="21" t="str">
        <f>IF(COUNTA('Data Entry'!A27:P27)=0,"",'Data Entry'!N27)</f>
        <v>Expediting report issue</v>
      </c>
      <c r="Q26" s="12" t="str">
        <f>IF(COUNTA('Data Entry'!A27:P27)=0,"",'Data Entry'!O27)</f>
        <v>High</v>
      </c>
      <c r="R26" s="21" t="str">
        <f>IF(COUNTA('Data Entry'!A27:P27)=0,"",'Data Entry'!P27)</f>
        <v>Release Friday report</v>
      </c>
      <c r="S26" s="43" t="str">
        <f>IF(COUNTA('Data Entry'!A27:P27)=0,"",IF(OR(AND(O26="Scheduled",OR(J26="",K26="",P26="")),M26&gt;12,N26&gt;4),"Review",IF(AND(O26="Scheduled",M26=0),"Gap","OK")))</f>
        <v>OK</v>
      </c>
    </row>
    <row r="27" spans="1:19" ht="57" x14ac:dyDescent="0.2">
      <c r="A27" s="42">
        <f>IF(COUNTA('Data Entry'!A28:P28)=0,"",'Data Entry'!A28)</f>
        <v>46122</v>
      </c>
      <c r="B27" s="43" t="str">
        <f>IF(COUNTA('Data Entry'!A28:P28)=0,"",'Data Entry'!B28)</f>
        <v>Fri</v>
      </c>
      <c r="C27" s="43" t="str">
        <f>IF(COUNTA('Data Entry'!A28:P28)=0,"",'Data Entry'!C28)</f>
        <v>EMP-107</v>
      </c>
      <c r="D27" s="20" t="str">
        <f>IF(COUNTA('Data Entry'!A28:P28)=0,"",'Data Entry'!D28)</f>
        <v>Ethan Flores</v>
      </c>
      <c r="E27" s="20" t="str">
        <f>IF(COUNTA('Data Entry'!A28:P28)=0,"",'Data Entry'!E28)</f>
        <v>Cost Engineer</v>
      </c>
      <c r="F27" s="20" t="str">
        <f>IF(COUNTA('Data Entry'!A28:P28)=0,"",'Data Entry'!F28)</f>
        <v>Commercial</v>
      </c>
      <c r="G27" s="20" t="str">
        <f>IF(COUNTA('Data Entry'!A28:P28)=0,"",'Data Entry'!G28)</f>
        <v>Sophia Chen</v>
      </c>
      <c r="H27" s="20" t="str">
        <f>IF(COUNTA('Data Entry'!A28:P28)=0,"",'Data Entry'!H28)</f>
        <v>Finance Pod</v>
      </c>
      <c r="I27" s="43" t="str">
        <f>IF(COUNTA('Data Entry'!A28:P28)=0,"",'Data Entry'!I28)</f>
        <v>D1</v>
      </c>
      <c r="J27" s="7">
        <f>IF(COUNTA('Data Entry'!A28:P28)=0,"",'Data Entry'!J28)</f>
        <v>0.33333333333333298</v>
      </c>
      <c r="K27" s="7">
        <f>IF(COUNTA('Data Entry'!A28:P28)=0,"",'Data Entry'!K28)</f>
        <v>0.70833333333333304</v>
      </c>
      <c r="L27" s="8">
        <f>IF(COUNTA('Data Entry'!A28:P28)=0,"",'Data Entry'!L28)</f>
        <v>1</v>
      </c>
      <c r="M27" s="8">
        <f>IF(COUNTA('Data Entry'!A28:P28)=0,"",IF(OR(O27="Leave",O27="Sick Leave",O27="Holiday",J27="",K27=""),0,MOD(K27-J27,1)*24-L27))</f>
        <v>8.0000000000000018</v>
      </c>
      <c r="N27" s="8">
        <f t="shared" si="0"/>
        <v>1.7763568394002505E-15</v>
      </c>
      <c r="O27" s="43" t="str">
        <f>IF(COUNTA('Data Entry'!A28:P28)=0,"",'Data Entry'!M28)</f>
        <v>Scheduled</v>
      </c>
      <c r="P27" s="20" t="str">
        <f>IF(COUNTA('Data Entry'!A28:P28)=0,"",'Data Entry'!N28)</f>
        <v>Weekly earned value update</v>
      </c>
      <c r="Q27" s="43" t="str">
        <f>IF(COUNTA('Data Entry'!A28:P28)=0,"",'Data Entry'!O28)</f>
        <v>High</v>
      </c>
      <c r="R27" s="20" t="str">
        <f>IF(COUNTA('Data Entry'!A28:P28)=0,"",'Data Entry'!P28)</f>
        <v>Send by 3 PM</v>
      </c>
      <c r="S27" s="43" t="str">
        <f>IF(COUNTA('Data Entry'!A28:P28)=0,"",IF(OR(AND(O27="Scheduled",OR(J27="",K27="",P27="")),M27&gt;12,N27&gt;4),"Review",IF(AND(O27="Scheduled",M27=0),"Gap","OK")))</f>
        <v>OK</v>
      </c>
    </row>
    <row r="28" spans="1:19" ht="28.5" x14ac:dyDescent="0.2">
      <c r="A28" s="11">
        <f>IF(COUNTA('Data Entry'!A29:P29)=0,"",'Data Entry'!A29)</f>
        <v>46122</v>
      </c>
      <c r="B28" s="12" t="str">
        <f>IF(COUNTA('Data Entry'!A29:P29)=0,"",'Data Entry'!B29)</f>
        <v>Fri</v>
      </c>
      <c r="C28" s="12" t="str">
        <f>IF(COUNTA('Data Entry'!A29:P29)=0,"",'Data Entry'!C29)</f>
        <v>EMP-108</v>
      </c>
      <c r="D28" s="21" t="str">
        <f>IF(COUNTA('Data Entry'!A29:P29)=0,"",'Data Entry'!D29)</f>
        <v>Isabella Ward</v>
      </c>
      <c r="E28" s="21" t="str">
        <f>IF(COUNTA('Data Entry'!A29:P29)=0,"",'Data Entry'!E29)</f>
        <v>QA Inspector</v>
      </c>
      <c r="F28" s="21" t="str">
        <f>IF(COUNTA('Data Entry'!A29:P29)=0,"",'Data Entry'!F29)</f>
        <v>Quality</v>
      </c>
      <c r="G28" s="21" t="str">
        <f>IF(COUNTA('Data Entry'!A29:P29)=0,"",'Data Entry'!G29)</f>
        <v>Marcus Bennett</v>
      </c>
      <c r="H28" s="21" t="str">
        <f>IF(COUNTA('Data Entry'!A29:P29)=0,"",'Data Entry'!H29)</f>
        <v>East Yard</v>
      </c>
      <c r="I28" s="12" t="str">
        <f>IF(COUNTA('Data Entry'!A29:P29)=0,"",'Data Entry'!I29)</f>
        <v>D1</v>
      </c>
      <c r="J28" s="4">
        <f>IF(COUNTA('Data Entry'!A29:P29)=0,"",'Data Entry'!J29)</f>
        <v>0.33333333333333298</v>
      </c>
      <c r="K28" s="4">
        <f>IF(COUNTA('Data Entry'!A29:P29)=0,"",'Data Entry'!K29)</f>
        <v>0.70833333333333304</v>
      </c>
      <c r="L28" s="5">
        <f>IF(COUNTA('Data Entry'!A29:P29)=0,"",'Data Entry'!L29)</f>
        <v>1</v>
      </c>
      <c r="M28" s="8">
        <f>IF(COUNTA('Data Entry'!A29:P29)=0,"",IF(OR(O28="Leave",O28="Sick Leave",O28="Holiday",J28="",K28=""),0,MOD(K28-J28,1)*24-L28))</f>
        <v>8.0000000000000018</v>
      </c>
      <c r="N28" s="8">
        <f t="shared" si="0"/>
        <v>1.7763568394002505E-15</v>
      </c>
      <c r="O28" s="12" t="str">
        <f>IF(COUNTA('Data Entry'!A29:P29)=0,"",'Data Entry'!M29)</f>
        <v>Scheduled</v>
      </c>
      <c r="P28" s="21" t="str">
        <f>IF(COUNTA('Data Entry'!A29:P29)=0,"",'Data Entry'!N29)</f>
        <v>Punch list verification</v>
      </c>
      <c r="Q28" s="12" t="str">
        <f>IF(COUNTA('Data Entry'!A29:P29)=0,"",'Data Entry'!O29)</f>
        <v>High</v>
      </c>
      <c r="R28" s="21" t="str">
        <f>IF(COUNTA('Data Entry'!A29:P29)=0,"",'Data Entry'!P29)</f>
        <v>Close top 10 items</v>
      </c>
      <c r="S28" s="43" t="str">
        <f>IF(COUNTA('Data Entry'!A29:P29)=0,"",IF(OR(AND(O28="Scheduled",OR(J28="",K28="",P28="")),M28&gt;12,N28&gt;4),"Review",IF(AND(O28="Scheduled",M28=0),"Gap","OK")))</f>
        <v>OK</v>
      </c>
    </row>
    <row r="29" spans="1:19" ht="42.75" x14ac:dyDescent="0.2">
      <c r="A29" s="42">
        <f>IF(COUNTA('Data Entry'!A30:P30)=0,"",'Data Entry'!A30)</f>
        <v>46123</v>
      </c>
      <c r="B29" s="43" t="str">
        <f>IF(COUNTA('Data Entry'!A30:P30)=0,"",'Data Entry'!B30)</f>
        <v>Sat</v>
      </c>
      <c r="C29" s="43" t="str">
        <f>IF(COUNTA('Data Entry'!A30:P30)=0,"",'Data Entry'!C30)</f>
        <v>EMP-101</v>
      </c>
      <c r="D29" s="20" t="str">
        <f>IF(COUNTA('Data Entry'!A30:P30)=0,"",'Data Entry'!D30)</f>
        <v>Ava Thompson</v>
      </c>
      <c r="E29" s="20" t="str">
        <f>IF(COUNTA('Data Entry'!A30:P30)=0,"",'Data Entry'!E30)</f>
        <v>Site Engineer</v>
      </c>
      <c r="F29" s="20" t="str">
        <f>IF(COUNTA('Data Entry'!A30:P30)=0,"",'Data Entry'!F30)</f>
        <v>Engineering</v>
      </c>
      <c r="G29" s="20" t="str">
        <f>IF(COUNTA('Data Entry'!A30:P30)=0,"",'Data Entry'!G30)</f>
        <v>Marcus Bennett</v>
      </c>
      <c r="H29" s="20" t="str">
        <f>IF(COUNTA('Data Entry'!A30:P30)=0,"",'Data Entry'!H30)</f>
        <v>Riverside Operations Hub</v>
      </c>
      <c r="I29" s="43" t="str">
        <f>IF(COUNTA('Data Entry'!A30:P30)=0,"",'Data Entry'!I30)</f>
        <v>SPL</v>
      </c>
      <c r="J29" s="7">
        <f>IF(COUNTA('Data Entry'!A30:P30)=0,"",'Data Entry'!J30)</f>
        <v>0.29166666666666702</v>
      </c>
      <c r="K29" s="7">
        <f>IF(COUNTA('Data Entry'!A30:P30)=0,"",'Data Entry'!K30)</f>
        <v>0.75</v>
      </c>
      <c r="L29" s="8">
        <f>IF(COUNTA('Data Entry'!A30:P30)=0,"",'Data Entry'!L30)</f>
        <v>2</v>
      </c>
      <c r="M29" s="8">
        <f>IF(COUNTA('Data Entry'!A30:P30)=0,"",IF(OR(O29="Leave",O29="Sick Leave",O29="Holiday",J29="",K29=""),0,MOD(K29-J29,1)*24-L29))</f>
        <v>8.9999999999999911</v>
      </c>
      <c r="N29" s="8">
        <f t="shared" si="0"/>
        <v>0.99999999999999112</v>
      </c>
      <c r="O29" s="43" t="str">
        <f>IF(COUNTA('Data Entry'!A30:P30)=0,"",'Data Entry'!M30)</f>
        <v>Scheduled</v>
      </c>
      <c r="P29" s="20" t="str">
        <f>IF(COUNTA('Data Entry'!A30:P30)=0,"",'Data Entry'!N30)</f>
        <v>Weekend critical path coverage</v>
      </c>
      <c r="Q29" s="43" t="str">
        <f>IF(COUNTA('Data Entry'!A30:P30)=0,"",'Data Entry'!O30)</f>
        <v>Critical</v>
      </c>
      <c r="R29" s="20" t="str">
        <f>IF(COUNTA('Data Entry'!A30:P30)=0,"",'Data Entry'!P30)</f>
        <v>Client walkdown at noon</v>
      </c>
      <c r="S29" s="43" t="str">
        <f>IF(COUNTA('Data Entry'!A30:P30)=0,"",IF(OR(AND(O29="Scheduled",OR(J29="",K29="",P29="")),M29&gt;12,N29&gt;4),"Review",IF(AND(O29="Scheduled",M29=0),"Gap","OK")))</f>
        <v>OK</v>
      </c>
    </row>
    <row r="30" spans="1:19" ht="42.75" x14ac:dyDescent="0.2">
      <c r="A30" s="11">
        <f>IF(COUNTA('Data Entry'!A31:P31)=0,"",'Data Entry'!A31)</f>
        <v>46123</v>
      </c>
      <c r="B30" s="12" t="str">
        <f>IF(COUNTA('Data Entry'!A31:P31)=0,"",'Data Entry'!B31)</f>
        <v>Sat</v>
      </c>
      <c r="C30" s="12" t="str">
        <f>IF(COUNTA('Data Entry'!A31:P31)=0,"",'Data Entry'!C31)</f>
        <v>EMP-104</v>
      </c>
      <c r="D30" s="21" t="str">
        <f>IF(COUNTA('Data Entry'!A31:P31)=0,"",'Data Entry'!D31)</f>
        <v>Emma Brooks</v>
      </c>
      <c r="E30" s="21" t="str">
        <f>IF(COUNTA('Data Entry'!A31:P31)=0,"",'Data Entry'!E31)</f>
        <v>Field Supervisor</v>
      </c>
      <c r="F30" s="21" t="str">
        <f>IF(COUNTA('Data Entry'!A31:P31)=0,"",'Data Entry'!F31)</f>
        <v>Operations</v>
      </c>
      <c r="G30" s="21" t="str">
        <f>IF(COUNTA('Data Entry'!A31:P31)=0,"",'Data Entry'!G31)</f>
        <v>Marcus Bennett</v>
      </c>
      <c r="H30" s="21" t="str">
        <f>IF(COUNTA('Data Entry'!A31:P31)=0,"",'Data Entry'!H31)</f>
        <v>North Harbor Gatehouse</v>
      </c>
      <c r="I30" s="12" t="str">
        <f>IF(COUNTA('Data Entry'!A31:P31)=0,"",'Data Entry'!I31)</f>
        <v>D1</v>
      </c>
      <c r="J30" s="4">
        <f>IF(COUNTA('Data Entry'!A31:P31)=0,"",'Data Entry'!J31)</f>
        <v>0.33333333333333298</v>
      </c>
      <c r="K30" s="4">
        <f>IF(COUNTA('Data Entry'!A31:P31)=0,"",'Data Entry'!K31)</f>
        <v>0.625</v>
      </c>
      <c r="L30" s="5">
        <f>IF(COUNTA('Data Entry'!A31:P31)=0,"",'Data Entry'!L31)</f>
        <v>0.5</v>
      </c>
      <c r="M30" s="8">
        <f>IF(COUNTA('Data Entry'!A31:P31)=0,"",IF(OR(O30="Leave",O30="Sick Leave",O30="Holiday",J30="",K30=""),0,MOD(K30-J30,1)*24-L30))</f>
        <v>6.5000000000000089</v>
      </c>
      <c r="N30" s="8">
        <f t="shared" si="0"/>
        <v>0</v>
      </c>
      <c r="O30" s="12" t="str">
        <f>IF(COUNTA('Data Entry'!A31:P31)=0,"",'Data Entry'!M31)</f>
        <v>Scheduled</v>
      </c>
      <c r="P30" s="21" t="str">
        <f>IF(COUNTA('Data Entry'!A31:P31)=0,"",'Data Entry'!N31)</f>
        <v>Weekend receiving supervision</v>
      </c>
      <c r="Q30" s="12" t="str">
        <f>IF(COUNTA('Data Entry'!A31:P31)=0,"",'Data Entry'!O31)</f>
        <v>Medium</v>
      </c>
      <c r="R30" s="21" t="str">
        <f>IF(COUNTA('Data Entry'!A31:P31)=0,"",'Data Entry'!P31)</f>
        <v>Short support shift</v>
      </c>
      <c r="S30" s="43" t="str">
        <f>IF(COUNTA('Data Entry'!A31:P31)=0,"",IF(OR(AND(O30="Scheduled",OR(J30="",K30="",P30="")),M30&gt;12,N30&gt;4),"Review",IF(AND(O30="Scheduled",M30=0),"Gap","OK")))</f>
        <v>OK</v>
      </c>
    </row>
    <row r="31" spans="1:19" ht="57" x14ac:dyDescent="0.2">
      <c r="A31" s="42">
        <f>IF(COUNTA('Data Entry'!A32:P32)=0,"",'Data Entry'!A32)</f>
        <v>46124</v>
      </c>
      <c r="B31" s="43" t="str">
        <f>IF(COUNTA('Data Entry'!A32:P32)=0,"",'Data Entry'!B32)</f>
        <v>Sun</v>
      </c>
      <c r="C31" s="43" t="str">
        <f>IF(COUNTA('Data Entry'!A32:P32)=0,"",'Data Entry'!C32)</f>
        <v>EMP-103</v>
      </c>
      <c r="D31" s="20" t="str">
        <f>IF(COUNTA('Data Entry'!A32:P32)=0,"",'Data Entry'!D32)</f>
        <v>Noah Rivera</v>
      </c>
      <c r="E31" s="20" t="str">
        <f>IF(COUNTA('Data Entry'!A32:P32)=0,"",'Data Entry'!E32)</f>
        <v>Safety Lead</v>
      </c>
      <c r="F31" s="20" t="str">
        <f>IF(COUNTA('Data Entry'!A32:P32)=0,"",'Data Entry'!F32)</f>
        <v>HSE</v>
      </c>
      <c r="G31" s="20" t="str">
        <f>IF(COUNTA('Data Entry'!A32:P32)=0,"",'Data Entry'!G32)</f>
        <v>Sophia Chen</v>
      </c>
      <c r="H31" s="20" t="str">
        <f>IF(COUNTA('Data Entry'!A32:P32)=0,"",'Data Entry'!H32)</f>
        <v>East Yard</v>
      </c>
      <c r="I31" s="43" t="str">
        <f>IF(COUNTA('Data Entry'!A32:P32)=0,"",'Data Entry'!I32)</f>
        <v>D1</v>
      </c>
      <c r="J31" s="7">
        <f>IF(COUNTA('Data Entry'!A32:P32)=0,"",'Data Entry'!J32)</f>
        <v>0.33333333333333298</v>
      </c>
      <c r="K31" s="7">
        <f>IF(COUNTA('Data Entry'!A32:P32)=0,"",'Data Entry'!K32)</f>
        <v>0.5</v>
      </c>
      <c r="L31" s="8">
        <f>IF(COUNTA('Data Entry'!A32:P32)=0,"",'Data Entry'!L32)</f>
        <v>0.5</v>
      </c>
      <c r="M31" s="8">
        <f>IF(COUNTA('Data Entry'!A32:P32)=0,"",IF(OR(O31="Leave",O31="Sick Leave",O31="Holiday",J31="",K31=""),0,MOD(K31-J31,1)*24-L31))</f>
        <v>3.5000000000000089</v>
      </c>
      <c r="N31" s="8">
        <f t="shared" si="0"/>
        <v>0</v>
      </c>
      <c r="O31" s="43" t="str">
        <f>IF(COUNTA('Data Entry'!A32:P32)=0,"",'Data Entry'!M32)</f>
        <v>Scheduled</v>
      </c>
      <c r="P31" s="20" t="str">
        <f>IF(COUNTA('Data Entry'!A32:P32)=0,"",'Data Entry'!N32)</f>
        <v>Sunday safety readiness check</v>
      </c>
      <c r="Q31" s="43" t="str">
        <f>IF(COUNTA('Data Entry'!A32:P32)=0,"",'Data Entry'!O32)</f>
        <v>Medium</v>
      </c>
      <c r="R31" s="20" t="str">
        <f>IF(COUNTA('Data Entry'!A32:P32)=0,"",'Data Entry'!P32)</f>
        <v>Pre-mobilization review</v>
      </c>
      <c r="S31" s="43" t="str">
        <f>IF(COUNTA('Data Entry'!A32:P32)=0,"",IF(OR(AND(O31="Scheduled",OR(J31="",K31="",P31="")),M31&gt;12,N31&gt;4),"Review",IF(AND(O31="Scheduled",M31=0),"Gap","OK")))</f>
        <v>OK</v>
      </c>
    </row>
    <row r="32" spans="1:19" ht="57" x14ac:dyDescent="0.2">
      <c r="A32" s="11">
        <f>IF(COUNTA('Data Entry'!A33:P33)=0,"",'Data Entry'!A33)</f>
        <v>46124</v>
      </c>
      <c r="B32" s="12" t="str">
        <f>IF(COUNTA('Data Entry'!A33:P33)=0,"",'Data Entry'!B33)</f>
        <v>Sun</v>
      </c>
      <c r="C32" s="12" t="str">
        <f>IF(COUNTA('Data Entry'!A33:P33)=0,"",'Data Entry'!C33)</f>
        <v>EMP-106</v>
      </c>
      <c r="D32" s="21" t="str">
        <f>IF(COUNTA('Data Entry'!A33:P33)=0,"",'Data Entry'!D33)</f>
        <v>Sophia Turner</v>
      </c>
      <c r="E32" s="21" t="str">
        <f>IF(COUNTA('Data Entry'!A33:P33)=0,"",'Data Entry'!E33)</f>
        <v>Document Controller</v>
      </c>
      <c r="F32" s="21" t="s">
        <v>225</v>
      </c>
      <c r="G32" s="21" t="str">
        <f>IF(COUNTA('Data Entry'!A33:P33)=0,"",'Data Entry'!G33)</f>
        <v>Olivia Hart</v>
      </c>
      <c r="H32" s="21" t="str">
        <f>IF(COUNTA('Data Entry'!A33:P33)=0,"",'Data Entry'!H33)</f>
        <v>Remote / Home Office</v>
      </c>
      <c r="I32" s="12" t="str">
        <f>IF(COUNTA('Data Entry'!A33:P33)=0,"",'Data Entry'!I33)</f>
        <v>D1</v>
      </c>
      <c r="J32" s="4">
        <f>IF(COUNTA('Data Entry'!A33:P33)=0,"",'Data Entry'!J33)</f>
        <v>0.33333333333333298</v>
      </c>
      <c r="K32" s="4">
        <f>IF(COUNTA('Data Entry'!A33:P33)=0,"",'Data Entry'!K33)</f>
        <v>0.5</v>
      </c>
      <c r="L32" s="5">
        <f>IF(COUNTA('Data Entry'!A33:P33)=0,"",'Data Entry'!L33)</f>
        <v>0.5</v>
      </c>
      <c r="M32" s="8">
        <f>IF(COUNTA('Data Entry'!A33:P33)=0,"",IF(OR(O32="Leave",O32="Sick Leave",O32="Holiday",J32="",K32=""),0,MOD(K32-J32,1)*24-L32))</f>
        <v>3.5000000000000089</v>
      </c>
      <c r="N32" s="8">
        <f t="shared" si="0"/>
        <v>0</v>
      </c>
      <c r="O32" s="12" t="str">
        <f>IF(COUNTA('Data Entry'!A33:P33)=0,"",'Data Entry'!M33)</f>
        <v>Remote</v>
      </c>
      <c r="P32" s="21" t="str">
        <f>IF(COUNTA('Data Entry'!A33:P33)=0,"",'Data Entry'!N33)</f>
        <v>Weekend transmittal backlog clearance</v>
      </c>
      <c r="Q32" s="12" t="str">
        <f>IF(COUNTA('Data Entry'!A33:P33)=0,"",'Data Entry'!O33)</f>
        <v>Low</v>
      </c>
      <c r="R32" s="21" t="str">
        <f>IF(COUNTA('Data Entry'!A33:P33)=0,"",'Data Entry'!P33)</f>
        <v>Optional support</v>
      </c>
      <c r="S32" s="43" t="str">
        <f>IF(COUNTA('Data Entry'!A33:P33)=0,"",IF(OR(AND(O32="Scheduled",OR(J32="",K32="",P32="")),M32&gt;12,N32&gt;4),"Review",IF(AND(O32="Scheduled",M32=0),"Gap","OK")))</f>
        <v>OK</v>
      </c>
    </row>
    <row r="33" spans="1:19" x14ac:dyDescent="0.2">
      <c r="A33" s="44" t="str">
        <f>IF(COUNTA('Data Entry'!A34:P34)=0,"",'Data Entry'!A34)</f>
        <v/>
      </c>
      <c r="B33" s="45" t="str">
        <f>IF(COUNTA('Data Entry'!A34:P34)=0,"",'Data Entry'!B34)</f>
        <v/>
      </c>
      <c r="C33" s="45" t="str">
        <f>IF(COUNTA('Data Entry'!A34:P34)=0,"",'Data Entry'!C34)</f>
        <v/>
      </c>
      <c r="D33" s="46" t="str">
        <f>IF(COUNTA('Data Entry'!A34:P34)=0,"",'Data Entry'!D34)</f>
        <v/>
      </c>
      <c r="E33" s="46" t="str">
        <f>IF(COUNTA('Data Entry'!A34:P34)=0,"",'Data Entry'!E34)</f>
        <v/>
      </c>
      <c r="F33" s="46" t="str">
        <f>IF(COUNTA('Data Entry'!A34:P34)=0,"",'Data Entry'!F34)</f>
        <v/>
      </c>
      <c r="G33" s="46" t="str">
        <f>IF(COUNTA('Data Entry'!A34:P34)=0,"",'Data Entry'!G34)</f>
        <v/>
      </c>
      <c r="H33" s="46" t="str">
        <f>IF(COUNTA('Data Entry'!A34:P34)=0,"",'Data Entry'!H34)</f>
        <v/>
      </c>
      <c r="I33" s="45" t="str">
        <f>IF(COUNTA('Data Entry'!A34:P34)=0,"",'Data Entry'!I34)</f>
        <v/>
      </c>
      <c r="J33" s="47" t="str">
        <f>IF(COUNTA('Data Entry'!A34:P34)=0,"",'Data Entry'!J34)</f>
        <v/>
      </c>
      <c r="K33" s="47" t="str">
        <f>IF(COUNTA('Data Entry'!A34:P34)=0,"",'Data Entry'!K34)</f>
        <v/>
      </c>
      <c r="L33" s="48" t="str">
        <f>IF(COUNTA('Data Entry'!A34:P34)=0,"",'Data Entry'!L34)</f>
        <v/>
      </c>
      <c r="M33" s="48" t="str">
        <f>IF(COUNTA('Data Entry'!A34:P34)=0,"",IF(OR(O33="Leave",O33="Sick Leave",O33="Holiday",J33="",K33=""),0,MOD(K33-J33,1)*24-L33))</f>
        <v/>
      </c>
      <c r="N33" s="48" t="str">
        <f t="shared" si="0"/>
        <v/>
      </c>
      <c r="O33" s="45" t="str">
        <f>IF(COUNTA('Data Entry'!A34:P34)=0,"",'Data Entry'!M34)</f>
        <v/>
      </c>
      <c r="P33" s="46" t="str">
        <f>IF(COUNTA('Data Entry'!A34:P34)=0,"",'Data Entry'!N34)</f>
        <v/>
      </c>
      <c r="Q33" s="45" t="str">
        <f>IF(COUNTA('Data Entry'!A34:P34)=0,"",'Data Entry'!O34)</f>
        <v/>
      </c>
      <c r="R33" s="46" t="str">
        <f>IF(COUNTA('Data Entry'!A34:P34)=0,"",'Data Entry'!P34)</f>
        <v/>
      </c>
      <c r="S33" s="45" t="str">
        <f>IF(COUNTA('Data Entry'!A34:P34)=0,"",IF(OR(AND(O33="Scheduled",OR(J33="",K33="",P33="")),M33&gt;12,N33&gt;4),"Review",IF(AND(O33="Scheduled",M33=0),"Gap","OK")))</f>
        <v/>
      </c>
    </row>
    <row r="34" spans="1:19" x14ac:dyDescent="0.2">
      <c r="A34" s="49" t="str">
        <f>IF(COUNTA('Data Entry'!A35:P35)=0,"",'Data Entry'!A35)</f>
        <v/>
      </c>
      <c r="B34" s="14" t="str">
        <f>IF(COUNTA('Data Entry'!A35:P35)=0,"",'Data Entry'!B35)</f>
        <v/>
      </c>
      <c r="C34" s="14" t="str">
        <f>IF(COUNTA('Data Entry'!A35:P35)=0,"",'Data Entry'!C35)</f>
        <v/>
      </c>
      <c r="D34" s="13" t="str">
        <f>IF(COUNTA('Data Entry'!A35:P35)=0,"",'Data Entry'!D35)</f>
        <v/>
      </c>
      <c r="E34" s="13" t="str">
        <f>IF(COUNTA('Data Entry'!A35:P35)=0,"",'Data Entry'!E35)</f>
        <v/>
      </c>
      <c r="F34" s="13" t="str">
        <f>IF(COUNTA('Data Entry'!A35:P35)=0,"",'Data Entry'!F35)</f>
        <v/>
      </c>
      <c r="G34" s="13" t="str">
        <f>IF(COUNTA('Data Entry'!A35:P35)=0,"",'Data Entry'!G35)</f>
        <v/>
      </c>
      <c r="H34" s="13" t="str">
        <f>IF(COUNTA('Data Entry'!A35:P35)=0,"",'Data Entry'!H35)</f>
        <v/>
      </c>
      <c r="I34" s="14" t="str">
        <f>IF(COUNTA('Data Entry'!A35:P35)=0,"",'Data Entry'!I35)</f>
        <v/>
      </c>
      <c r="J34" s="50" t="str">
        <f>IF(COUNTA('Data Entry'!A35:P35)=0,"",'Data Entry'!J35)</f>
        <v/>
      </c>
      <c r="K34" s="50" t="str">
        <f>IF(COUNTA('Data Entry'!A35:P35)=0,"",'Data Entry'!K35)</f>
        <v/>
      </c>
      <c r="L34" s="51" t="str">
        <f>IF(COUNTA('Data Entry'!A35:P35)=0,"",'Data Entry'!L35)</f>
        <v/>
      </c>
      <c r="M34" s="51" t="str">
        <f>IF(COUNTA('Data Entry'!A35:P35)=0,"",IF(OR(O34="Leave",O34="Sick Leave",O34="Holiday",J34="",K34=""),0,MOD(K34-J34,1)*24-L34))</f>
        <v/>
      </c>
      <c r="N34" s="51" t="str">
        <f t="shared" si="0"/>
        <v/>
      </c>
      <c r="O34" s="14" t="str">
        <f>IF(COUNTA('Data Entry'!A35:P35)=0,"",'Data Entry'!M35)</f>
        <v/>
      </c>
      <c r="P34" s="13" t="str">
        <f>IF(COUNTA('Data Entry'!A35:P35)=0,"",'Data Entry'!N35)</f>
        <v/>
      </c>
      <c r="Q34" s="14" t="str">
        <f>IF(COUNTA('Data Entry'!A35:P35)=0,"",'Data Entry'!O35)</f>
        <v/>
      </c>
      <c r="R34" s="13" t="str">
        <f>IF(COUNTA('Data Entry'!A35:P35)=0,"",'Data Entry'!P35)</f>
        <v/>
      </c>
      <c r="S34" s="14" t="str">
        <f>IF(COUNTA('Data Entry'!A35:P35)=0,"",IF(OR(AND(O34="Scheduled",OR(J34="",K34="",P34="")),M34&gt;12,N34&gt;4),"Review",IF(AND(O34="Scheduled",M34=0),"Gap","OK")))</f>
        <v/>
      </c>
    </row>
    <row r="35" spans="1:19" x14ac:dyDescent="0.2">
      <c r="A35" s="44" t="str">
        <f>IF(COUNTA('Data Entry'!A36:P36)=0,"",'Data Entry'!A36)</f>
        <v/>
      </c>
      <c r="B35" s="45" t="str">
        <f>IF(COUNTA('Data Entry'!A36:P36)=0,"",'Data Entry'!B36)</f>
        <v/>
      </c>
      <c r="C35" s="45" t="str">
        <f>IF(COUNTA('Data Entry'!A36:P36)=0,"",'Data Entry'!C36)</f>
        <v/>
      </c>
      <c r="D35" s="46" t="str">
        <f>IF(COUNTA('Data Entry'!A36:P36)=0,"",'Data Entry'!D36)</f>
        <v/>
      </c>
      <c r="E35" s="46" t="str">
        <f>IF(COUNTA('Data Entry'!A36:P36)=0,"",'Data Entry'!E36)</f>
        <v/>
      </c>
      <c r="F35" s="46" t="str">
        <f>IF(COUNTA('Data Entry'!A36:P36)=0,"",'Data Entry'!F36)</f>
        <v/>
      </c>
      <c r="G35" s="46" t="str">
        <f>IF(COUNTA('Data Entry'!A36:P36)=0,"",'Data Entry'!G36)</f>
        <v/>
      </c>
      <c r="H35" s="46" t="str">
        <f>IF(COUNTA('Data Entry'!A36:P36)=0,"",'Data Entry'!H36)</f>
        <v/>
      </c>
      <c r="I35" s="45" t="str">
        <f>IF(COUNTA('Data Entry'!A36:P36)=0,"",'Data Entry'!I36)</f>
        <v/>
      </c>
      <c r="J35" s="47" t="str">
        <f>IF(COUNTA('Data Entry'!A36:P36)=0,"",'Data Entry'!J36)</f>
        <v/>
      </c>
      <c r="K35" s="47" t="str">
        <f>IF(COUNTA('Data Entry'!A36:P36)=0,"",'Data Entry'!K36)</f>
        <v/>
      </c>
      <c r="L35" s="48" t="str">
        <f>IF(COUNTA('Data Entry'!A36:P36)=0,"",'Data Entry'!L36)</f>
        <v/>
      </c>
      <c r="M35" s="48" t="str">
        <f>IF(COUNTA('Data Entry'!A36:P36)=0,"",IF(OR(O35="Leave",O35="Sick Leave",O35="Holiday",J35="",K35=""),0,MOD(K35-J35,1)*24-L35))</f>
        <v/>
      </c>
      <c r="N35" s="48" t="str">
        <f t="shared" si="0"/>
        <v/>
      </c>
      <c r="O35" s="45" t="str">
        <f>IF(COUNTA('Data Entry'!A36:P36)=0,"",'Data Entry'!M36)</f>
        <v/>
      </c>
      <c r="P35" s="46" t="str">
        <f>IF(COUNTA('Data Entry'!A36:P36)=0,"",'Data Entry'!N36)</f>
        <v/>
      </c>
      <c r="Q35" s="45" t="str">
        <f>IF(COUNTA('Data Entry'!A36:P36)=0,"",'Data Entry'!O36)</f>
        <v/>
      </c>
      <c r="R35" s="46" t="str">
        <f>IF(COUNTA('Data Entry'!A36:P36)=0,"",'Data Entry'!P36)</f>
        <v/>
      </c>
      <c r="S35" s="45" t="str">
        <f>IF(COUNTA('Data Entry'!A36:P36)=0,"",IF(OR(AND(O35="Scheduled",OR(J35="",K35="",P35="")),M35&gt;12,N35&gt;4),"Review",IF(AND(O35="Scheduled",M35=0),"Gap","OK")))</f>
        <v/>
      </c>
    </row>
    <row r="36" spans="1:19" x14ac:dyDescent="0.2">
      <c r="A36" s="49" t="str">
        <f>IF(COUNTA('Data Entry'!A37:P37)=0,"",'Data Entry'!A37)</f>
        <v/>
      </c>
      <c r="B36" s="14" t="str">
        <f>IF(COUNTA('Data Entry'!A37:P37)=0,"",'Data Entry'!B37)</f>
        <v/>
      </c>
      <c r="C36" s="14" t="str">
        <f>IF(COUNTA('Data Entry'!A37:P37)=0,"",'Data Entry'!C37)</f>
        <v/>
      </c>
      <c r="D36" s="13" t="str">
        <f>IF(COUNTA('Data Entry'!A37:P37)=0,"",'Data Entry'!D37)</f>
        <v/>
      </c>
      <c r="E36" s="13" t="str">
        <f>IF(COUNTA('Data Entry'!A37:P37)=0,"",'Data Entry'!E37)</f>
        <v/>
      </c>
      <c r="F36" s="13" t="str">
        <f>IF(COUNTA('Data Entry'!A37:P37)=0,"",'Data Entry'!F37)</f>
        <v/>
      </c>
      <c r="G36" s="13" t="str">
        <f>IF(COUNTA('Data Entry'!A37:P37)=0,"",'Data Entry'!G37)</f>
        <v/>
      </c>
      <c r="H36" s="13" t="str">
        <f>IF(COUNTA('Data Entry'!A37:P37)=0,"",'Data Entry'!H37)</f>
        <v/>
      </c>
      <c r="I36" s="14" t="str">
        <f>IF(COUNTA('Data Entry'!A37:P37)=0,"",'Data Entry'!I37)</f>
        <v/>
      </c>
      <c r="J36" s="50" t="str">
        <f>IF(COUNTA('Data Entry'!A37:P37)=0,"",'Data Entry'!J37)</f>
        <v/>
      </c>
      <c r="K36" s="50" t="str">
        <f>IF(COUNTA('Data Entry'!A37:P37)=0,"",'Data Entry'!K37)</f>
        <v/>
      </c>
      <c r="L36" s="51" t="str">
        <f>IF(COUNTA('Data Entry'!A37:P37)=0,"",'Data Entry'!L37)</f>
        <v/>
      </c>
      <c r="M36" s="51" t="str">
        <f>IF(COUNTA('Data Entry'!A37:P37)=0,"",IF(OR(O36="Leave",O36="Sick Leave",O36="Holiday",J36="",K36=""),0,MOD(K36-J36,1)*24-L36))</f>
        <v/>
      </c>
      <c r="N36" s="51" t="str">
        <f t="shared" si="0"/>
        <v/>
      </c>
      <c r="O36" s="14" t="str">
        <f>IF(COUNTA('Data Entry'!A37:P37)=0,"",'Data Entry'!M37)</f>
        <v/>
      </c>
      <c r="P36" s="13" t="str">
        <f>IF(COUNTA('Data Entry'!A37:P37)=0,"",'Data Entry'!N37)</f>
        <v/>
      </c>
      <c r="Q36" s="14" t="str">
        <f>IF(COUNTA('Data Entry'!A37:P37)=0,"",'Data Entry'!O37)</f>
        <v/>
      </c>
      <c r="R36" s="13" t="str">
        <f>IF(COUNTA('Data Entry'!A37:P37)=0,"",'Data Entry'!P37)</f>
        <v/>
      </c>
      <c r="S36" s="14" t="str">
        <f>IF(COUNTA('Data Entry'!A37:P37)=0,"",IF(OR(AND(O36="Scheduled",OR(J36="",K36="",P36="")),M36&gt;12,N36&gt;4),"Review",IF(AND(O36="Scheduled",M36=0),"Gap","OK")))</f>
        <v/>
      </c>
    </row>
    <row r="37" spans="1:19" x14ac:dyDescent="0.2">
      <c r="A37" s="44" t="str">
        <f>IF(COUNTA('Data Entry'!A38:P38)=0,"",'Data Entry'!A38)</f>
        <v/>
      </c>
      <c r="B37" s="45" t="str">
        <f>IF(COUNTA('Data Entry'!A38:P38)=0,"",'Data Entry'!B38)</f>
        <v/>
      </c>
      <c r="C37" s="45" t="str">
        <f>IF(COUNTA('Data Entry'!A38:P38)=0,"",'Data Entry'!C38)</f>
        <v/>
      </c>
      <c r="D37" s="46" t="str">
        <f>IF(COUNTA('Data Entry'!A38:P38)=0,"",'Data Entry'!D38)</f>
        <v/>
      </c>
      <c r="E37" s="46" t="str">
        <f>IF(COUNTA('Data Entry'!A38:P38)=0,"",'Data Entry'!E38)</f>
        <v/>
      </c>
      <c r="F37" s="46" t="str">
        <f>IF(COUNTA('Data Entry'!A38:P38)=0,"",'Data Entry'!F38)</f>
        <v/>
      </c>
      <c r="G37" s="46" t="str">
        <f>IF(COUNTA('Data Entry'!A38:P38)=0,"",'Data Entry'!G38)</f>
        <v/>
      </c>
      <c r="H37" s="46" t="str">
        <f>IF(COUNTA('Data Entry'!A38:P38)=0,"",'Data Entry'!H38)</f>
        <v/>
      </c>
      <c r="I37" s="45" t="str">
        <f>IF(COUNTA('Data Entry'!A38:P38)=0,"",'Data Entry'!I38)</f>
        <v/>
      </c>
      <c r="J37" s="47" t="str">
        <f>IF(COUNTA('Data Entry'!A38:P38)=0,"",'Data Entry'!J38)</f>
        <v/>
      </c>
      <c r="K37" s="47" t="str">
        <f>IF(COUNTA('Data Entry'!A38:P38)=0,"",'Data Entry'!K38)</f>
        <v/>
      </c>
      <c r="L37" s="48" t="str">
        <f>IF(COUNTA('Data Entry'!A38:P38)=0,"",'Data Entry'!L38)</f>
        <v/>
      </c>
      <c r="M37" s="48" t="str">
        <f>IF(COUNTA('Data Entry'!A38:P38)=0,"",IF(OR(O37="Leave",O37="Sick Leave",O37="Holiday",J37="",K37=""),0,MOD(K37-J37,1)*24-L37))</f>
        <v/>
      </c>
      <c r="N37" s="48" t="str">
        <f t="shared" si="0"/>
        <v/>
      </c>
      <c r="O37" s="45" t="str">
        <f>IF(COUNTA('Data Entry'!A38:P38)=0,"",'Data Entry'!M38)</f>
        <v/>
      </c>
      <c r="P37" s="46" t="str">
        <f>IF(COUNTA('Data Entry'!A38:P38)=0,"",'Data Entry'!N38)</f>
        <v/>
      </c>
      <c r="Q37" s="45" t="str">
        <f>IF(COUNTA('Data Entry'!A38:P38)=0,"",'Data Entry'!O38)</f>
        <v/>
      </c>
      <c r="R37" s="46" t="str">
        <f>IF(COUNTA('Data Entry'!A38:P38)=0,"",'Data Entry'!P38)</f>
        <v/>
      </c>
      <c r="S37" s="45" t="str">
        <f>IF(COUNTA('Data Entry'!A38:P38)=0,"",IF(OR(AND(O37="Scheduled",OR(J37="",K37="",P37="")),M37&gt;12,N37&gt;4),"Review",IF(AND(O37="Scheduled",M37=0),"Gap","OK")))</f>
        <v/>
      </c>
    </row>
    <row r="38" spans="1:19" x14ac:dyDescent="0.2">
      <c r="A38" s="49" t="str">
        <f>IF(COUNTA('Data Entry'!A39:P39)=0,"",'Data Entry'!A39)</f>
        <v/>
      </c>
      <c r="B38" s="14" t="str">
        <f>IF(COUNTA('Data Entry'!A39:P39)=0,"",'Data Entry'!B39)</f>
        <v/>
      </c>
      <c r="C38" s="14" t="str">
        <f>IF(COUNTA('Data Entry'!A39:P39)=0,"",'Data Entry'!C39)</f>
        <v/>
      </c>
      <c r="D38" s="13" t="str">
        <f>IF(COUNTA('Data Entry'!A39:P39)=0,"",'Data Entry'!D39)</f>
        <v/>
      </c>
      <c r="E38" s="13" t="str">
        <f>IF(COUNTA('Data Entry'!A39:P39)=0,"",'Data Entry'!E39)</f>
        <v/>
      </c>
      <c r="F38" s="13" t="str">
        <f>IF(COUNTA('Data Entry'!A39:P39)=0,"",'Data Entry'!F39)</f>
        <v/>
      </c>
      <c r="G38" s="13" t="str">
        <f>IF(COUNTA('Data Entry'!A39:P39)=0,"",'Data Entry'!G39)</f>
        <v/>
      </c>
      <c r="H38" s="13" t="str">
        <f>IF(COUNTA('Data Entry'!A39:P39)=0,"",'Data Entry'!H39)</f>
        <v/>
      </c>
      <c r="I38" s="14" t="str">
        <f>IF(COUNTA('Data Entry'!A39:P39)=0,"",'Data Entry'!I39)</f>
        <v/>
      </c>
      <c r="J38" s="50" t="str">
        <f>IF(COUNTA('Data Entry'!A39:P39)=0,"",'Data Entry'!J39)</f>
        <v/>
      </c>
      <c r="K38" s="50" t="str">
        <f>IF(COUNTA('Data Entry'!A39:P39)=0,"",'Data Entry'!K39)</f>
        <v/>
      </c>
      <c r="L38" s="51" t="str">
        <f>IF(COUNTA('Data Entry'!A39:P39)=0,"",'Data Entry'!L39)</f>
        <v/>
      </c>
      <c r="M38" s="51" t="str">
        <f>IF(COUNTA('Data Entry'!A39:P39)=0,"",IF(OR(O38="Leave",O38="Sick Leave",O38="Holiday",J38="",K38=""),0,MOD(K38-J38,1)*24-L38))</f>
        <v/>
      </c>
      <c r="N38" s="51" t="str">
        <f t="shared" si="0"/>
        <v/>
      </c>
      <c r="O38" s="14" t="str">
        <f>IF(COUNTA('Data Entry'!A39:P39)=0,"",'Data Entry'!M39)</f>
        <v/>
      </c>
      <c r="P38" s="13" t="str">
        <f>IF(COUNTA('Data Entry'!A39:P39)=0,"",'Data Entry'!N39)</f>
        <v/>
      </c>
      <c r="Q38" s="14" t="str">
        <f>IF(COUNTA('Data Entry'!A39:P39)=0,"",'Data Entry'!O39)</f>
        <v/>
      </c>
      <c r="R38" s="13" t="str">
        <f>IF(COUNTA('Data Entry'!A39:P39)=0,"",'Data Entry'!P39)</f>
        <v/>
      </c>
      <c r="S38" s="14" t="str">
        <f>IF(COUNTA('Data Entry'!A39:P39)=0,"",IF(OR(AND(O38="Scheduled",OR(J38="",K38="",P38="")),M38&gt;12,N38&gt;4),"Review",IF(AND(O38="Scheduled",M38=0),"Gap","OK")))</f>
        <v/>
      </c>
    </row>
    <row r="39" spans="1:19" x14ac:dyDescent="0.2">
      <c r="A39" s="44" t="str">
        <f>IF(COUNTA('Data Entry'!A40:P40)=0,"",'Data Entry'!A40)</f>
        <v/>
      </c>
      <c r="B39" s="45" t="str">
        <f>IF(COUNTA('Data Entry'!A40:P40)=0,"",'Data Entry'!B40)</f>
        <v/>
      </c>
      <c r="C39" s="45" t="str">
        <f>IF(COUNTA('Data Entry'!A40:P40)=0,"",'Data Entry'!C40)</f>
        <v/>
      </c>
      <c r="D39" s="46" t="str">
        <f>IF(COUNTA('Data Entry'!A40:P40)=0,"",'Data Entry'!D40)</f>
        <v/>
      </c>
      <c r="E39" s="46" t="str">
        <f>IF(COUNTA('Data Entry'!A40:P40)=0,"",'Data Entry'!E40)</f>
        <v/>
      </c>
      <c r="F39" s="46" t="str">
        <f>IF(COUNTA('Data Entry'!A40:P40)=0,"",'Data Entry'!F40)</f>
        <v/>
      </c>
      <c r="G39" s="46" t="str">
        <f>IF(COUNTA('Data Entry'!A40:P40)=0,"",'Data Entry'!G40)</f>
        <v/>
      </c>
      <c r="H39" s="46" t="str">
        <f>IF(COUNTA('Data Entry'!A40:P40)=0,"",'Data Entry'!H40)</f>
        <v/>
      </c>
      <c r="I39" s="45" t="str">
        <f>IF(COUNTA('Data Entry'!A40:P40)=0,"",'Data Entry'!I40)</f>
        <v/>
      </c>
      <c r="J39" s="47" t="str">
        <f>IF(COUNTA('Data Entry'!A40:P40)=0,"",'Data Entry'!J40)</f>
        <v/>
      </c>
      <c r="K39" s="47" t="str">
        <f>IF(COUNTA('Data Entry'!A40:P40)=0,"",'Data Entry'!K40)</f>
        <v/>
      </c>
      <c r="L39" s="48" t="str">
        <f>IF(COUNTA('Data Entry'!A40:P40)=0,"",'Data Entry'!L40)</f>
        <v/>
      </c>
      <c r="M39" s="48" t="str">
        <f>IF(COUNTA('Data Entry'!A40:P40)=0,"",IF(OR(O39="Leave",O39="Sick Leave",O39="Holiday",J39="",K39=""),0,MOD(K39-J39,1)*24-L39))</f>
        <v/>
      </c>
      <c r="N39" s="48" t="str">
        <f t="shared" si="0"/>
        <v/>
      </c>
      <c r="O39" s="45" t="str">
        <f>IF(COUNTA('Data Entry'!A40:P40)=0,"",'Data Entry'!M40)</f>
        <v/>
      </c>
      <c r="P39" s="46" t="str">
        <f>IF(COUNTA('Data Entry'!A40:P40)=0,"",'Data Entry'!N40)</f>
        <v/>
      </c>
      <c r="Q39" s="45" t="str">
        <f>IF(COUNTA('Data Entry'!A40:P40)=0,"",'Data Entry'!O40)</f>
        <v/>
      </c>
      <c r="R39" s="46" t="str">
        <f>IF(COUNTA('Data Entry'!A40:P40)=0,"",'Data Entry'!P40)</f>
        <v/>
      </c>
      <c r="S39" s="45" t="str">
        <f>IF(COUNTA('Data Entry'!A40:P40)=0,"",IF(OR(AND(O39="Scheduled",OR(J39="",K39="",P39="")),M39&gt;12,N39&gt;4),"Review",IF(AND(O39="Scheduled",M39=0),"Gap","OK")))</f>
        <v/>
      </c>
    </row>
    <row r="40" spans="1:19" x14ac:dyDescent="0.2">
      <c r="A40" s="49" t="str">
        <f>IF(COUNTA('Data Entry'!A41:P41)=0,"",'Data Entry'!A41)</f>
        <v/>
      </c>
      <c r="B40" s="14" t="str">
        <f>IF(COUNTA('Data Entry'!A41:P41)=0,"",'Data Entry'!B41)</f>
        <v/>
      </c>
      <c r="C40" s="14" t="str">
        <f>IF(COUNTA('Data Entry'!A41:P41)=0,"",'Data Entry'!C41)</f>
        <v/>
      </c>
      <c r="D40" s="13" t="str">
        <f>IF(COUNTA('Data Entry'!A41:P41)=0,"",'Data Entry'!D41)</f>
        <v/>
      </c>
      <c r="E40" s="13" t="str">
        <f>IF(COUNTA('Data Entry'!A41:P41)=0,"",'Data Entry'!E41)</f>
        <v/>
      </c>
      <c r="F40" s="13" t="str">
        <f>IF(COUNTA('Data Entry'!A41:P41)=0,"",'Data Entry'!F41)</f>
        <v/>
      </c>
      <c r="G40" s="13" t="str">
        <f>IF(COUNTA('Data Entry'!A41:P41)=0,"",'Data Entry'!G41)</f>
        <v/>
      </c>
      <c r="H40" s="13" t="str">
        <f>IF(COUNTA('Data Entry'!A41:P41)=0,"",'Data Entry'!H41)</f>
        <v/>
      </c>
      <c r="I40" s="14" t="str">
        <f>IF(COUNTA('Data Entry'!A41:P41)=0,"",'Data Entry'!I41)</f>
        <v/>
      </c>
      <c r="J40" s="50" t="str">
        <f>IF(COUNTA('Data Entry'!A41:P41)=0,"",'Data Entry'!J41)</f>
        <v/>
      </c>
      <c r="K40" s="50" t="str">
        <f>IF(COUNTA('Data Entry'!A41:P41)=0,"",'Data Entry'!K41)</f>
        <v/>
      </c>
      <c r="L40" s="51" t="str">
        <f>IF(COUNTA('Data Entry'!A41:P41)=0,"",'Data Entry'!L41)</f>
        <v/>
      </c>
      <c r="M40" s="51" t="str">
        <f>IF(COUNTA('Data Entry'!A41:P41)=0,"",IF(OR(O40="Leave",O40="Sick Leave",O40="Holiday",J40="",K40=""),0,MOD(K40-J40,1)*24-L40))</f>
        <v/>
      </c>
      <c r="N40" s="51" t="str">
        <f t="shared" si="0"/>
        <v/>
      </c>
      <c r="O40" s="14" t="str">
        <f>IF(COUNTA('Data Entry'!A41:P41)=0,"",'Data Entry'!M41)</f>
        <v/>
      </c>
      <c r="P40" s="13" t="str">
        <f>IF(COUNTA('Data Entry'!A41:P41)=0,"",'Data Entry'!N41)</f>
        <v/>
      </c>
      <c r="Q40" s="14" t="str">
        <f>IF(COUNTA('Data Entry'!A41:P41)=0,"",'Data Entry'!O41)</f>
        <v/>
      </c>
      <c r="R40" s="13" t="str">
        <f>IF(COUNTA('Data Entry'!A41:P41)=0,"",'Data Entry'!P41)</f>
        <v/>
      </c>
      <c r="S40" s="14" t="str">
        <f>IF(COUNTA('Data Entry'!A41:P41)=0,"",IF(OR(AND(O40="Scheduled",OR(J40="",K40="",P40="")),M40&gt;12,N40&gt;4),"Review",IF(AND(O40="Scheduled",M40=0),"Gap","OK")))</f>
        <v/>
      </c>
    </row>
    <row r="42" spans="1:19" ht="15" x14ac:dyDescent="0.25">
      <c r="A42" s="52" t="s">
        <v>49</v>
      </c>
      <c r="B42" s="52"/>
      <c r="C42" s="52"/>
      <c r="D42" s="52"/>
      <c r="E42" s="52"/>
      <c r="F42" s="52"/>
      <c r="G42" s="52"/>
      <c r="H42" s="52"/>
      <c r="I42" s="52"/>
      <c r="J42" s="52"/>
      <c r="K42" s="52"/>
      <c r="L42" s="52"/>
      <c r="M42" s="52"/>
      <c r="N42" s="52"/>
      <c r="O42" s="52"/>
      <c r="P42" s="52"/>
      <c r="Q42" s="52"/>
      <c r="R42" s="52"/>
      <c r="S42" s="52"/>
    </row>
    <row r="43" spans="1:19" ht="45" x14ac:dyDescent="0.25">
      <c r="A43" s="1" t="s">
        <v>50</v>
      </c>
      <c r="B43" s="1" t="s">
        <v>51</v>
      </c>
      <c r="C43" s="1" t="s">
        <v>52</v>
      </c>
      <c r="E43" s="18" t="s">
        <v>53</v>
      </c>
    </row>
    <row r="44" spans="1:19" ht="43.5" x14ac:dyDescent="0.25">
      <c r="A44" s="20" t="s">
        <v>54</v>
      </c>
      <c r="B44" s="20" t="s">
        <v>55</v>
      </c>
      <c r="C44" s="19" t="s">
        <v>56</v>
      </c>
      <c r="E44" s="20" t="s">
        <v>57</v>
      </c>
      <c r="F44" s="48">
        <f t="shared" ref="F44:F50" si="1">SUMIF($B$13:$B$40,E44,$M$13:$M$40)</f>
        <v>32</v>
      </c>
    </row>
    <row r="45" spans="1:19" ht="43.5" x14ac:dyDescent="0.25">
      <c r="A45" s="20" t="s">
        <v>58</v>
      </c>
      <c r="B45" s="20" t="s">
        <v>59</v>
      </c>
      <c r="C45" s="53" t="s">
        <v>60</v>
      </c>
      <c r="E45" s="20" t="s">
        <v>61</v>
      </c>
      <c r="F45" s="48">
        <f t="shared" si="1"/>
        <v>25.000000000000014</v>
      </c>
    </row>
    <row r="46" spans="1:19" ht="43.5" x14ac:dyDescent="0.25">
      <c r="A46" s="20" t="s">
        <v>62</v>
      </c>
      <c r="B46" s="20" t="s">
        <v>63</v>
      </c>
      <c r="C46" s="54" t="s">
        <v>64</v>
      </c>
      <c r="E46" s="20" t="s">
        <v>65</v>
      </c>
      <c r="F46" s="48">
        <f t="shared" si="1"/>
        <v>24.000000000000007</v>
      </c>
    </row>
    <row r="47" spans="1:19" ht="29.25" x14ac:dyDescent="0.25">
      <c r="A47" s="20" t="s">
        <v>66</v>
      </c>
      <c r="B47" s="20" t="s">
        <v>67</v>
      </c>
      <c r="C47" s="53" t="s">
        <v>68</v>
      </c>
      <c r="E47" s="20" t="s">
        <v>69</v>
      </c>
      <c r="F47" s="48">
        <f t="shared" si="1"/>
        <v>15.499999999999995</v>
      </c>
    </row>
    <row r="48" spans="1:19" ht="43.5" x14ac:dyDescent="0.25">
      <c r="A48" s="20" t="s">
        <v>70</v>
      </c>
      <c r="B48" s="20" t="s">
        <v>71</v>
      </c>
      <c r="C48" s="53" t="s">
        <v>60</v>
      </c>
      <c r="E48" s="20" t="s">
        <v>72</v>
      </c>
      <c r="F48" s="48">
        <f t="shared" si="1"/>
        <v>24.000000000000007</v>
      </c>
    </row>
    <row r="49" spans="1:6" ht="29.25" x14ac:dyDescent="0.25">
      <c r="A49" s="20" t="s">
        <v>73</v>
      </c>
      <c r="B49" s="20" t="s">
        <v>74</v>
      </c>
      <c r="C49" s="19" t="s">
        <v>56</v>
      </c>
      <c r="E49" s="20" t="s">
        <v>75</v>
      </c>
      <c r="F49" s="48">
        <f t="shared" si="1"/>
        <v>15.5</v>
      </c>
    </row>
    <row r="50" spans="1:6" ht="29.25" x14ac:dyDescent="0.25">
      <c r="A50" s="20" t="s">
        <v>76</v>
      </c>
      <c r="B50" s="20" t="s">
        <v>77</v>
      </c>
      <c r="C50" s="55" t="s">
        <v>78</v>
      </c>
      <c r="E50" s="20" t="s">
        <v>79</v>
      </c>
      <c r="F50" s="48">
        <f t="shared" si="1"/>
        <v>7.0000000000000178</v>
      </c>
    </row>
    <row r="51" spans="1:6" ht="43.5" x14ac:dyDescent="0.25">
      <c r="A51" s="20" t="s">
        <v>80</v>
      </c>
      <c r="B51" s="20" t="s">
        <v>81</v>
      </c>
      <c r="C51" s="54" t="s">
        <v>64</v>
      </c>
    </row>
  </sheetData>
  <autoFilter ref="A12:S40" xr:uid="{00000000-0009-0000-0000-000000000000}"/>
  <mergeCells count="28">
    <mergeCell ref="A1:S2"/>
    <mergeCell ref="A3:S3"/>
    <mergeCell ref="B5:C5"/>
    <mergeCell ref="E5:F5"/>
    <mergeCell ref="H5:I5"/>
    <mergeCell ref="K5:L5"/>
    <mergeCell ref="N5:O5"/>
    <mergeCell ref="Q5:R5"/>
    <mergeCell ref="Q7:R7"/>
    <mergeCell ref="A9:B9"/>
    <mergeCell ref="D9:E9"/>
    <mergeCell ref="G9:H9"/>
    <mergeCell ref="J9:K9"/>
    <mergeCell ref="M9:N9"/>
    <mergeCell ref="P9:Q9"/>
    <mergeCell ref="B7:C7"/>
    <mergeCell ref="E7:F7"/>
    <mergeCell ref="H7:I7"/>
    <mergeCell ref="K7:L7"/>
    <mergeCell ref="N7:O7"/>
    <mergeCell ref="P10:Q10"/>
    <mergeCell ref="A11:S11"/>
    <mergeCell ref="A42:S42"/>
    <mergeCell ref="A10:B10"/>
    <mergeCell ref="D10:E10"/>
    <mergeCell ref="G10:H10"/>
    <mergeCell ref="J10:K10"/>
    <mergeCell ref="M10:N10"/>
  </mergeCells>
  <conditionalFormatting sqref="O13:O40">
    <cfRule type="containsText" dxfId="7" priority="2" operator="containsText" text="Scheduled">
      <formula>NOT(ISERROR(SEARCH("Scheduled",O13)))</formula>
    </cfRule>
    <cfRule type="containsText" dxfId="6" priority="3" operator="containsText" text="Remote">
      <formula>NOT(ISERROR(SEARCH("Remote",O13)))</formula>
    </cfRule>
    <cfRule type="containsText" dxfId="5" priority="4" operator="containsText" text="Leave">
      <formula>NOT(ISERROR(SEARCH("Leave",O13)))</formula>
    </cfRule>
    <cfRule type="containsText" dxfId="4" priority="5" operator="containsText" text="Sick Leave">
      <formula>NOT(ISERROR(SEARCH("Sick Leave",O13)))</formula>
    </cfRule>
    <cfRule type="containsText" dxfId="3" priority="6" operator="containsText" text="Holiday">
      <formula>NOT(ISERROR(SEARCH("Holiday",O13)))</formula>
    </cfRule>
    <cfRule type="containsText" dxfId="2" priority="7" operator="containsText" text="Training">
      <formula>NOT(ISERROR(SEARCH("Training",O13)))</formula>
    </cfRule>
  </conditionalFormatting>
  <conditionalFormatting sqref="S13:S40">
    <cfRule type="containsText" dxfId="1" priority="8" operator="containsText" text="Review">
      <formula>NOT(ISERROR(SEARCH("Review",S13)))</formula>
    </cfRule>
    <cfRule type="containsText" dxfId="0" priority="9" operator="containsText" text="Gap">
      <formula>NOT(ISERROR(SEARCH("Gap",S13)))</formula>
    </cfRule>
  </conditionalFormatting>
  <pageMargins left="0.7" right="0.7" top="0.75" bottom="0.75"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477C4"/>
  </sheetPr>
  <dimension ref="A1:S41"/>
  <sheetViews>
    <sheetView showGridLines="0" zoomScaleNormal="100" workbookViewId="0">
      <selection activeCell="H42" sqref="H41:H42"/>
    </sheetView>
  </sheetViews>
  <sheetFormatPr defaultColWidth="9.140625" defaultRowHeight="14.25" x14ac:dyDescent="0.2"/>
  <cols>
    <col min="1" max="1" width="12.42578125" style="2" bestFit="1" customWidth="1"/>
    <col min="2" max="2" width="11" style="2" customWidth="1"/>
    <col min="3" max="3" width="7" style="2" customWidth="1"/>
    <col min="4" max="4" width="16.140625" style="2" customWidth="1"/>
    <col min="5" max="5" width="14.42578125" style="2" customWidth="1"/>
    <col min="6" max="6" width="15.7109375" style="2" customWidth="1"/>
    <col min="7" max="7" width="9.7109375" style="2" customWidth="1"/>
    <col min="8" max="8" width="13" style="2" customWidth="1"/>
    <col min="9" max="9" width="5.7109375" style="2" customWidth="1"/>
    <col min="10" max="11" width="6.140625" style="2" customWidth="1"/>
    <col min="12" max="12" width="7" style="2" customWidth="1"/>
    <col min="13" max="13" width="13" style="2" customWidth="1"/>
    <col min="14" max="14" width="10.7109375" style="2" customWidth="1"/>
    <col min="15" max="15" width="8.28515625" style="2" customWidth="1"/>
    <col min="16" max="16" width="11.42578125" style="2" customWidth="1"/>
    <col min="17" max="17" width="8.28515625" style="2" customWidth="1"/>
    <col min="18" max="18" width="15.85546875" style="2" customWidth="1"/>
    <col min="19" max="19" width="9.5703125" style="2" customWidth="1"/>
    <col min="20" max="16384" width="9.140625" style="2"/>
  </cols>
  <sheetData>
    <row r="1" spans="1:19" x14ac:dyDescent="0.2">
      <c r="A1" s="23" t="s">
        <v>82</v>
      </c>
      <c r="B1" s="23"/>
      <c r="C1" s="23"/>
      <c r="D1" s="23"/>
      <c r="E1" s="23"/>
      <c r="F1" s="23"/>
      <c r="G1" s="23"/>
      <c r="H1" s="23"/>
      <c r="I1" s="23"/>
      <c r="J1" s="23"/>
      <c r="K1" s="23"/>
      <c r="L1" s="23"/>
      <c r="M1" s="23"/>
      <c r="N1" s="23"/>
      <c r="O1" s="23"/>
      <c r="P1" s="23"/>
      <c r="Q1" s="23"/>
      <c r="R1" s="23"/>
      <c r="S1" s="23"/>
    </row>
    <row r="2" spans="1:19" x14ac:dyDescent="0.2">
      <c r="A2" s="23"/>
      <c r="B2" s="23"/>
      <c r="C2" s="23"/>
      <c r="D2" s="23"/>
      <c r="E2" s="23"/>
      <c r="F2" s="23"/>
      <c r="G2" s="23"/>
      <c r="H2" s="23"/>
      <c r="I2" s="23"/>
      <c r="J2" s="23"/>
      <c r="K2" s="23"/>
      <c r="L2" s="23"/>
      <c r="M2" s="23"/>
      <c r="N2" s="23"/>
      <c r="O2" s="23"/>
      <c r="P2" s="23"/>
      <c r="Q2" s="23"/>
      <c r="R2" s="23"/>
      <c r="S2" s="23"/>
    </row>
    <row r="3" spans="1:19" x14ac:dyDescent="0.2">
      <c r="A3" s="24" t="s">
        <v>83</v>
      </c>
      <c r="B3" s="24"/>
      <c r="C3" s="24"/>
      <c r="D3" s="24"/>
      <c r="E3" s="24"/>
      <c r="F3" s="24"/>
      <c r="G3" s="24"/>
      <c r="H3" s="24"/>
      <c r="I3" s="24"/>
      <c r="J3" s="24"/>
      <c r="K3" s="24"/>
      <c r="L3" s="24"/>
      <c r="M3" s="24"/>
      <c r="N3" s="24"/>
      <c r="O3" s="24"/>
      <c r="P3" s="24"/>
      <c r="Q3" s="24"/>
      <c r="R3" s="24"/>
      <c r="S3" s="24"/>
    </row>
    <row r="5" spans="1:19" ht="15" x14ac:dyDescent="0.25">
      <c r="A5" s="25" t="s">
        <v>84</v>
      </c>
      <c r="B5" s="25"/>
      <c r="C5" s="25"/>
      <c r="D5" s="25"/>
      <c r="E5" s="25"/>
      <c r="F5" s="25"/>
      <c r="G5" s="25"/>
      <c r="I5" s="25" t="s">
        <v>85</v>
      </c>
      <c r="J5" s="25"/>
      <c r="K5" s="25"/>
      <c r="L5" s="25"/>
      <c r="M5" s="25"/>
      <c r="N5" s="25"/>
      <c r="P5" s="25" t="s">
        <v>86</v>
      </c>
      <c r="Q5" s="25"/>
      <c r="R5" s="25"/>
      <c r="S5" s="25"/>
    </row>
    <row r="6" spans="1:19" ht="30" x14ac:dyDescent="0.2">
      <c r="A6" s="1" t="s">
        <v>32</v>
      </c>
      <c r="B6" s="1" t="s">
        <v>33</v>
      </c>
      <c r="C6" s="1" t="s">
        <v>34</v>
      </c>
      <c r="D6" s="1" t="s">
        <v>35</v>
      </c>
      <c r="E6" s="1" t="s">
        <v>36</v>
      </c>
      <c r="F6" s="1" t="s">
        <v>87</v>
      </c>
      <c r="G6" s="1" t="s">
        <v>88</v>
      </c>
      <c r="I6" s="1" t="s">
        <v>38</v>
      </c>
      <c r="J6" s="1" t="s">
        <v>39</v>
      </c>
      <c r="K6" s="1" t="s">
        <v>40</v>
      </c>
      <c r="L6" s="1" t="s">
        <v>41</v>
      </c>
      <c r="M6" s="1" t="s">
        <v>89</v>
      </c>
      <c r="N6" s="1" t="s">
        <v>90</v>
      </c>
      <c r="P6" s="1" t="s">
        <v>44</v>
      </c>
      <c r="Q6" s="1" t="s">
        <v>46</v>
      </c>
      <c r="R6" s="1" t="s">
        <v>91</v>
      </c>
      <c r="S6" s="1" t="s">
        <v>92</v>
      </c>
    </row>
    <row r="7" spans="1:19" ht="42.75" x14ac:dyDescent="0.2">
      <c r="A7" s="3" t="s">
        <v>93</v>
      </c>
      <c r="B7" s="3" t="s">
        <v>94</v>
      </c>
      <c r="C7" s="3" t="s">
        <v>95</v>
      </c>
      <c r="D7" s="3" t="s">
        <v>96</v>
      </c>
      <c r="E7" s="3" t="s">
        <v>97</v>
      </c>
      <c r="F7" s="3" t="s">
        <v>7</v>
      </c>
      <c r="G7" s="3" t="s">
        <v>98</v>
      </c>
      <c r="I7" s="3" t="s">
        <v>54</v>
      </c>
      <c r="J7" s="4">
        <v>0.33333333333333298</v>
      </c>
      <c r="K7" s="4">
        <v>0.70833333333333304</v>
      </c>
      <c r="L7" s="5">
        <v>1</v>
      </c>
      <c r="M7" s="3" t="s">
        <v>99</v>
      </c>
      <c r="N7" s="5">
        <f>MOD(K7-J7,1)*24-L7</f>
        <v>8.0000000000000018</v>
      </c>
      <c r="P7" s="3" t="s">
        <v>70</v>
      </c>
      <c r="Q7" s="3" t="s">
        <v>100</v>
      </c>
      <c r="R7" s="3" t="s">
        <v>7</v>
      </c>
      <c r="S7" s="3" t="s">
        <v>57</v>
      </c>
    </row>
    <row r="8" spans="1:19" ht="57" x14ac:dyDescent="0.2">
      <c r="A8" s="6" t="s">
        <v>101</v>
      </c>
      <c r="B8" s="6" t="s">
        <v>102</v>
      </c>
      <c r="C8" s="6" t="s">
        <v>103</v>
      </c>
      <c r="D8" s="6" t="s">
        <v>104</v>
      </c>
      <c r="E8" s="6" t="s">
        <v>105</v>
      </c>
      <c r="F8" s="6" t="s">
        <v>7</v>
      </c>
      <c r="G8" s="6" t="s">
        <v>98</v>
      </c>
      <c r="I8" s="6" t="s">
        <v>58</v>
      </c>
      <c r="J8" s="7">
        <v>0.54166666666666696</v>
      </c>
      <c r="K8" s="7">
        <v>0.91666666666666696</v>
      </c>
      <c r="L8" s="8">
        <v>1</v>
      </c>
      <c r="M8" s="6" t="s">
        <v>106</v>
      </c>
      <c r="N8" s="8">
        <f>MOD(K8-J8,1)*24-L8</f>
        <v>8</v>
      </c>
      <c r="P8" s="6" t="s">
        <v>73</v>
      </c>
      <c r="Q8" s="6" t="s">
        <v>107</v>
      </c>
      <c r="R8" s="6" t="s">
        <v>108</v>
      </c>
      <c r="S8" s="6" t="s">
        <v>61</v>
      </c>
    </row>
    <row r="9" spans="1:19" ht="28.5" x14ac:dyDescent="0.2">
      <c r="A9" s="3" t="s">
        <v>109</v>
      </c>
      <c r="B9" s="3" t="s">
        <v>110</v>
      </c>
      <c r="C9" s="3" t="s">
        <v>111</v>
      </c>
      <c r="D9" s="3" t="s">
        <v>112</v>
      </c>
      <c r="E9" s="3" t="s">
        <v>113</v>
      </c>
      <c r="F9" s="3" t="s">
        <v>108</v>
      </c>
      <c r="G9" s="3" t="s">
        <v>114</v>
      </c>
      <c r="I9" s="3" t="s">
        <v>62</v>
      </c>
      <c r="J9" s="4">
        <v>0.91666666666666696</v>
      </c>
      <c r="K9" s="4">
        <v>0.25</v>
      </c>
      <c r="L9" s="5">
        <v>0.5</v>
      </c>
      <c r="M9" s="3" t="s">
        <v>115</v>
      </c>
      <c r="N9" s="5">
        <f>MOD(K9-J9,1)*24-L9</f>
        <v>7.4999999999999929</v>
      </c>
      <c r="P9" s="3" t="s">
        <v>76</v>
      </c>
      <c r="Q9" s="3" t="s">
        <v>116</v>
      </c>
      <c r="R9" s="3" t="s">
        <v>117</v>
      </c>
      <c r="S9" s="3" t="s">
        <v>65</v>
      </c>
    </row>
    <row r="10" spans="1:19" ht="42.75" x14ac:dyDescent="0.2">
      <c r="A10" s="6" t="s">
        <v>118</v>
      </c>
      <c r="B10" s="6" t="s">
        <v>119</v>
      </c>
      <c r="C10" s="6" t="s">
        <v>120</v>
      </c>
      <c r="D10" s="6" t="s">
        <v>121</v>
      </c>
      <c r="E10" s="6" t="s">
        <v>97</v>
      </c>
      <c r="F10" s="6" t="s">
        <v>117</v>
      </c>
      <c r="G10" s="6" t="s">
        <v>98</v>
      </c>
      <c r="I10" s="6" t="s">
        <v>66</v>
      </c>
      <c r="J10" s="7">
        <v>0.29166666666666702</v>
      </c>
      <c r="K10" s="7">
        <v>0.75</v>
      </c>
      <c r="L10" s="8">
        <v>2</v>
      </c>
      <c r="M10" s="6" t="s">
        <v>122</v>
      </c>
      <c r="N10" s="8">
        <f>MOD(K10-J10,1)*24-L10</f>
        <v>8.9999999999999911</v>
      </c>
      <c r="P10" s="6" t="s">
        <v>123</v>
      </c>
      <c r="Q10" s="6" t="s">
        <v>124</v>
      </c>
      <c r="R10" s="6" t="s">
        <v>125</v>
      </c>
      <c r="S10" s="6" t="s">
        <v>69</v>
      </c>
    </row>
    <row r="11" spans="1:19" ht="71.25" x14ac:dyDescent="0.2">
      <c r="A11" s="9" t="s">
        <v>126</v>
      </c>
      <c r="B11" s="9" t="s">
        <v>127</v>
      </c>
      <c r="C11" s="9" t="s">
        <v>128</v>
      </c>
      <c r="D11" s="9" t="s">
        <v>129</v>
      </c>
      <c r="E11" s="9" t="s">
        <v>105</v>
      </c>
      <c r="F11" s="9" t="s">
        <v>130</v>
      </c>
      <c r="G11" s="9" t="s">
        <v>98</v>
      </c>
      <c r="P11" s="9" t="s">
        <v>80</v>
      </c>
      <c r="Q11" s="10"/>
      <c r="R11" s="3" t="s">
        <v>130</v>
      </c>
      <c r="S11" s="3" t="s">
        <v>72</v>
      </c>
    </row>
    <row r="12" spans="1:19" ht="29.25" x14ac:dyDescent="0.25">
      <c r="A12" s="22" t="s">
        <v>131</v>
      </c>
      <c r="B12" s="22"/>
      <c r="C12" s="22"/>
      <c r="D12" s="22"/>
      <c r="E12" s="22"/>
      <c r="F12" s="22"/>
      <c r="G12" s="22"/>
      <c r="H12" s="22"/>
      <c r="I12" s="22"/>
      <c r="J12" s="22"/>
      <c r="K12" s="22"/>
      <c r="L12" s="22"/>
      <c r="M12" s="22"/>
      <c r="N12" s="22"/>
      <c r="O12" s="22"/>
      <c r="P12" s="22"/>
      <c r="R12" s="6" t="s">
        <v>132</v>
      </c>
      <c r="S12" s="6" t="s">
        <v>75</v>
      </c>
    </row>
    <row r="13" spans="1:19" ht="30" x14ac:dyDescent="0.2">
      <c r="A13" s="1" t="s">
        <v>30</v>
      </c>
      <c r="B13" s="1" t="s">
        <v>31</v>
      </c>
      <c r="C13" s="1" t="s">
        <v>32</v>
      </c>
      <c r="D13" s="1" t="s">
        <v>33</v>
      </c>
      <c r="E13" s="1" t="s">
        <v>34</v>
      </c>
      <c r="F13" s="1" t="s">
        <v>35</v>
      </c>
      <c r="G13" s="1" t="s">
        <v>36</v>
      </c>
      <c r="H13" s="1" t="s">
        <v>37</v>
      </c>
      <c r="I13" s="1" t="s">
        <v>38</v>
      </c>
      <c r="J13" s="1" t="s">
        <v>39</v>
      </c>
      <c r="K13" s="1" t="s">
        <v>40</v>
      </c>
      <c r="L13" s="1" t="s">
        <v>41</v>
      </c>
      <c r="M13" s="1" t="s">
        <v>44</v>
      </c>
      <c r="N13" s="1" t="s">
        <v>45</v>
      </c>
      <c r="O13" s="1" t="s">
        <v>46</v>
      </c>
      <c r="P13" s="1" t="s">
        <v>47</v>
      </c>
      <c r="S13" s="3" t="s">
        <v>79</v>
      </c>
    </row>
    <row r="14" spans="1:19" ht="42.75" x14ac:dyDescent="0.2">
      <c r="A14" s="11">
        <v>46118</v>
      </c>
      <c r="B14" s="12" t="s">
        <v>57</v>
      </c>
      <c r="C14" s="12" t="s">
        <v>93</v>
      </c>
      <c r="D14" s="3" t="s">
        <v>94</v>
      </c>
      <c r="E14" s="3" t="s">
        <v>95</v>
      </c>
      <c r="F14" s="3" t="s">
        <v>96</v>
      </c>
      <c r="G14" s="3" t="s">
        <v>97</v>
      </c>
      <c r="H14" s="3" t="s">
        <v>7</v>
      </c>
      <c r="I14" s="12" t="s">
        <v>54</v>
      </c>
      <c r="J14" s="4">
        <v>0.33333333333333298</v>
      </c>
      <c r="K14" s="4">
        <v>0.70833333333333304</v>
      </c>
      <c r="L14" s="5">
        <v>1</v>
      </c>
      <c r="M14" s="12" t="s">
        <v>70</v>
      </c>
      <c r="N14" s="3" t="s">
        <v>133</v>
      </c>
      <c r="O14" s="12" t="s">
        <v>107</v>
      </c>
      <c r="P14" s="3" t="s">
        <v>134</v>
      </c>
    </row>
    <row r="15" spans="1:19" ht="42.75" x14ac:dyDescent="0.2">
      <c r="A15" s="11">
        <v>46118</v>
      </c>
      <c r="B15" s="12" t="s">
        <v>57</v>
      </c>
      <c r="C15" s="12" t="s">
        <v>101</v>
      </c>
      <c r="D15" s="3" t="s">
        <v>102</v>
      </c>
      <c r="E15" s="3" t="s">
        <v>103</v>
      </c>
      <c r="F15" s="3" t="s">
        <v>104</v>
      </c>
      <c r="G15" s="3" t="s">
        <v>105</v>
      </c>
      <c r="H15" s="3" t="s">
        <v>7</v>
      </c>
      <c r="I15" s="12" t="s">
        <v>54</v>
      </c>
      <c r="J15" s="4">
        <v>0.33333333333333298</v>
      </c>
      <c r="K15" s="4">
        <v>0.70833333333333304</v>
      </c>
      <c r="L15" s="5">
        <v>1</v>
      </c>
      <c r="M15" s="12" t="s">
        <v>70</v>
      </c>
      <c r="N15" s="3" t="s">
        <v>135</v>
      </c>
      <c r="O15" s="12" t="s">
        <v>107</v>
      </c>
      <c r="P15" s="3" t="s">
        <v>136</v>
      </c>
    </row>
    <row r="16" spans="1:19" ht="42.75" x14ac:dyDescent="0.2">
      <c r="A16" s="11">
        <v>46118</v>
      </c>
      <c r="B16" s="12" t="s">
        <v>57</v>
      </c>
      <c r="C16" s="12" t="s">
        <v>109</v>
      </c>
      <c r="D16" s="3" t="s">
        <v>110</v>
      </c>
      <c r="E16" s="3" t="s">
        <v>111</v>
      </c>
      <c r="F16" s="3" t="s">
        <v>112</v>
      </c>
      <c r="G16" s="3" t="s">
        <v>113</v>
      </c>
      <c r="H16" s="3" t="s">
        <v>108</v>
      </c>
      <c r="I16" s="12" t="s">
        <v>54</v>
      </c>
      <c r="J16" s="4">
        <v>0.29166666666666702</v>
      </c>
      <c r="K16" s="4">
        <v>0.66666666666666696</v>
      </c>
      <c r="L16" s="5">
        <v>1</v>
      </c>
      <c r="M16" s="12" t="s">
        <v>70</v>
      </c>
      <c r="N16" s="3" t="s">
        <v>137</v>
      </c>
      <c r="O16" s="12" t="s">
        <v>100</v>
      </c>
      <c r="P16" s="3" t="s">
        <v>138</v>
      </c>
    </row>
    <row r="17" spans="1:16" ht="57" x14ac:dyDescent="0.2">
      <c r="A17" s="11">
        <v>46118</v>
      </c>
      <c r="B17" s="12" t="s">
        <v>57</v>
      </c>
      <c r="C17" s="12" t="s">
        <v>118</v>
      </c>
      <c r="D17" s="3" t="s">
        <v>119</v>
      </c>
      <c r="E17" s="3" t="s">
        <v>120</v>
      </c>
      <c r="F17" s="3" t="s">
        <v>121</v>
      </c>
      <c r="G17" s="3" t="s">
        <v>97</v>
      </c>
      <c r="H17" s="3" t="s">
        <v>117</v>
      </c>
      <c r="I17" s="12" t="s">
        <v>58</v>
      </c>
      <c r="J17" s="4">
        <v>0.54166666666666696</v>
      </c>
      <c r="K17" s="4">
        <v>0.91666666666666696</v>
      </c>
      <c r="L17" s="5">
        <v>1</v>
      </c>
      <c r="M17" s="12" t="s">
        <v>70</v>
      </c>
      <c r="N17" s="3" t="s">
        <v>139</v>
      </c>
      <c r="O17" s="12" t="s">
        <v>116</v>
      </c>
      <c r="P17" s="3" t="s">
        <v>140</v>
      </c>
    </row>
    <row r="18" spans="1:16" ht="57" x14ac:dyDescent="0.2">
      <c r="A18" s="11">
        <v>46119</v>
      </c>
      <c r="B18" s="12" t="s">
        <v>61</v>
      </c>
      <c r="C18" s="12" t="s">
        <v>126</v>
      </c>
      <c r="D18" s="3" t="s">
        <v>127</v>
      </c>
      <c r="E18" s="3" t="s">
        <v>128</v>
      </c>
      <c r="F18" s="3" t="s">
        <v>129</v>
      </c>
      <c r="G18" s="3" t="s">
        <v>105</v>
      </c>
      <c r="H18" s="3" t="s">
        <v>130</v>
      </c>
      <c r="I18" s="12" t="s">
        <v>54</v>
      </c>
      <c r="J18" s="4">
        <v>0.33333333333333298</v>
      </c>
      <c r="K18" s="4">
        <v>0.70833333333333304</v>
      </c>
      <c r="L18" s="5">
        <v>1</v>
      </c>
      <c r="M18" s="12" t="s">
        <v>73</v>
      </c>
      <c r="N18" s="3" t="s">
        <v>141</v>
      </c>
      <c r="O18" s="12" t="s">
        <v>107</v>
      </c>
      <c r="P18" s="3" t="s">
        <v>142</v>
      </c>
    </row>
    <row r="19" spans="1:16" ht="42.75" x14ac:dyDescent="0.2">
      <c r="A19" s="11">
        <v>46119</v>
      </c>
      <c r="B19" s="12" t="s">
        <v>61</v>
      </c>
      <c r="C19" s="12" t="s">
        <v>143</v>
      </c>
      <c r="D19" s="3" t="s">
        <v>144</v>
      </c>
      <c r="E19" s="3" t="s">
        <v>145</v>
      </c>
      <c r="F19" s="3" t="s">
        <v>104</v>
      </c>
      <c r="G19" s="3" t="s">
        <v>105</v>
      </c>
      <c r="H19" s="3" t="s">
        <v>7</v>
      </c>
      <c r="I19" s="12" t="s">
        <v>54</v>
      </c>
      <c r="J19" s="4">
        <v>0.33333333333333298</v>
      </c>
      <c r="K19" s="4">
        <v>0.70833333333333304</v>
      </c>
      <c r="L19" s="5">
        <v>1</v>
      </c>
      <c r="M19" s="12" t="s">
        <v>70</v>
      </c>
      <c r="N19" s="3" t="s">
        <v>146</v>
      </c>
      <c r="O19" s="12" t="s">
        <v>116</v>
      </c>
      <c r="P19" s="3" t="s">
        <v>147</v>
      </c>
    </row>
    <row r="20" spans="1:16" ht="42.75" x14ac:dyDescent="0.2">
      <c r="A20" s="11">
        <v>46119</v>
      </c>
      <c r="B20" s="12" t="s">
        <v>61</v>
      </c>
      <c r="C20" s="12" t="s">
        <v>148</v>
      </c>
      <c r="D20" s="3" t="s">
        <v>149</v>
      </c>
      <c r="E20" s="3" t="s">
        <v>150</v>
      </c>
      <c r="F20" s="3" t="s">
        <v>151</v>
      </c>
      <c r="G20" s="3" t="s">
        <v>113</v>
      </c>
      <c r="H20" s="3" t="s">
        <v>125</v>
      </c>
      <c r="I20" s="12" t="s">
        <v>54</v>
      </c>
      <c r="J20" s="4">
        <v>0.33333333333333298</v>
      </c>
      <c r="K20" s="4">
        <v>0.75</v>
      </c>
      <c r="L20" s="5">
        <v>1</v>
      </c>
      <c r="M20" s="12" t="s">
        <v>70</v>
      </c>
      <c r="N20" s="3" t="s">
        <v>152</v>
      </c>
      <c r="O20" s="12" t="s">
        <v>107</v>
      </c>
      <c r="P20" s="3" t="s">
        <v>153</v>
      </c>
    </row>
    <row r="21" spans="1:16" ht="42.75" x14ac:dyDescent="0.2">
      <c r="A21" s="11">
        <v>46120</v>
      </c>
      <c r="B21" s="12" t="s">
        <v>65</v>
      </c>
      <c r="C21" s="12" t="s">
        <v>154</v>
      </c>
      <c r="D21" s="3" t="s">
        <v>155</v>
      </c>
      <c r="E21" s="3" t="s">
        <v>156</v>
      </c>
      <c r="F21" s="3" t="s">
        <v>157</v>
      </c>
      <c r="G21" s="3" t="s">
        <v>97</v>
      </c>
      <c r="H21" s="3" t="s">
        <v>108</v>
      </c>
      <c r="I21" s="12" t="s">
        <v>54</v>
      </c>
      <c r="J21" s="4">
        <v>0.33333333333333298</v>
      </c>
      <c r="K21" s="4">
        <v>0.70833333333333304</v>
      </c>
      <c r="L21" s="5">
        <v>1</v>
      </c>
      <c r="M21" s="12" t="s">
        <v>70</v>
      </c>
      <c r="N21" s="3" t="s">
        <v>158</v>
      </c>
      <c r="O21" s="12" t="s">
        <v>100</v>
      </c>
      <c r="P21" s="3" t="s">
        <v>159</v>
      </c>
    </row>
    <row r="22" spans="1:16" ht="42.75" x14ac:dyDescent="0.2">
      <c r="A22" s="11">
        <v>46120</v>
      </c>
      <c r="B22" s="12" t="s">
        <v>65</v>
      </c>
      <c r="C22" s="12" t="s">
        <v>93</v>
      </c>
      <c r="D22" s="3" t="s">
        <v>94</v>
      </c>
      <c r="E22" s="3" t="s">
        <v>95</v>
      </c>
      <c r="F22" s="3" t="s">
        <v>96</v>
      </c>
      <c r="G22" s="3" t="s">
        <v>97</v>
      </c>
      <c r="H22" s="3" t="s">
        <v>108</v>
      </c>
      <c r="I22" s="12" t="s">
        <v>54</v>
      </c>
      <c r="J22" s="4">
        <v>0.33333333333333298</v>
      </c>
      <c r="K22" s="4">
        <v>0.70833333333333304</v>
      </c>
      <c r="L22" s="5">
        <v>1</v>
      </c>
      <c r="M22" s="12" t="s">
        <v>70</v>
      </c>
      <c r="N22" s="3" t="s">
        <v>160</v>
      </c>
      <c r="O22" s="12" t="s">
        <v>107</v>
      </c>
      <c r="P22" s="3" t="s">
        <v>161</v>
      </c>
    </row>
    <row r="23" spans="1:16" ht="57" x14ac:dyDescent="0.2">
      <c r="A23" s="11">
        <v>46120</v>
      </c>
      <c r="B23" s="12" t="s">
        <v>65</v>
      </c>
      <c r="C23" s="12" t="s">
        <v>101</v>
      </c>
      <c r="D23" s="3" t="s">
        <v>102</v>
      </c>
      <c r="E23" s="3" t="s">
        <v>103</v>
      </c>
      <c r="F23" s="3" t="s">
        <v>104</v>
      </c>
      <c r="G23" s="3" t="s">
        <v>105</v>
      </c>
      <c r="H23" s="3" t="s">
        <v>132</v>
      </c>
      <c r="I23" s="12" t="s">
        <v>54</v>
      </c>
      <c r="J23" s="4">
        <v>0.33333333333333298</v>
      </c>
      <c r="K23" s="4">
        <v>0.70833333333333304</v>
      </c>
      <c r="L23" s="5">
        <v>1</v>
      </c>
      <c r="M23" s="12" t="s">
        <v>80</v>
      </c>
      <c r="N23" s="3" t="s">
        <v>162</v>
      </c>
      <c r="O23" s="12" t="s">
        <v>116</v>
      </c>
      <c r="P23" s="3" t="s">
        <v>163</v>
      </c>
    </row>
    <row r="24" spans="1:16" ht="42.75" x14ac:dyDescent="0.2">
      <c r="A24" s="11">
        <v>46121</v>
      </c>
      <c r="B24" s="12" t="s">
        <v>69</v>
      </c>
      <c r="C24" s="12" t="s">
        <v>109</v>
      </c>
      <c r="D24" s="3" t="s">
        <v>110</v>
      </c>
      <c r="E24" s="3" t="s">
        <v>111</v>
      </c>
      <c r="F24" s="3" t="s">
        <v>112</v>
      </c>
      <c r="G24" s="3" t="s">
        <v>113</v>
      </c>
      <c r="H24" s="3" t="s">
        <v>108</v>
      </c>
      <c r="I24" s="12" t="s">
        <v>54</v>
      </c>
      <c r="J24" s="4">
        <v>0.33333333333333298</v>
      </c>
      <c r="K24" s="4">
        <v>0.70833333333333304</v>
      </c>
      <c r="L24" s="5">
        <v>1</v>
      </c>
      <c r="M24" s="12" t="s">
        <v>70</v>
      </c>
      <c r="N24" s="3" t="s">
        <v>164</v>
      </c>
      <c r="O24" s="12" t="s">
        <v>100</v>
      </c>
      <c r="P24" s="3" t="s">
        <v>165</v>
      </c>
    </row>
    <row r="25" spans="1:16" ht="57" x14ac:dyDescent="0.2">
      <c r="A25" s="11">
        <v>46121</v>
      </c>
      <c r="B25" s="12" t="s">
        <v>69</v>
      </c>
      <c r="C25" s="12" t="s">
        <v>118</v>
      </c>
      <c r="D25" s="3" t="s">
        <v>119</v>
      </c>
      <c r="E25" s="3" t="s">
        <v>120</v>
      </c>
      <c r="F25" s="3" t="s">
        <v>121</v>
      </c>
      <c r="G25" s="3" t="s">
        <v>97</v>
      </c>
      <c r="H25" s="3" t="s">
        <v>117</v>
      </c>
      <c r="I25" s="12" t="s">
        <v>62</v>
      </c>
      <c r="J25" s="4">
        <v>0.91666666666666696</v>
      </c>
      <c r="K25" s="4">
        <v>0.25</v>
      </c>
      <c r="L25" s="5">
        <v>0.5</v>
      </c>
      <c r="M25" s="12" t="s">
        <v>70</v>
      </c>
      <c r="N25" s="3" t="s">
        <v>166</v>
      </c>
      <c r="O25" s="12" t="s">
        <v>100</v>
      </c>
      <c r="P25" s="3" t="s">
        <v>167</v>
      </c>
    </row>
    <row r="26" spans="1:16" ht="42.75" x14ac:dyDescent="0.2">
      <c r="A26" s="11">
        <v>46121</v>
      </c>
      <c r="B26" s="12" t="s">
        <v>69</v>
      </c>
      <c r="C26" s="12" t="s">
        <v>143</v>
      </c>
      <c r="D26" s="3" t="s">
        <v>144</v>
      </c>
      <c r="E26" s="3" t="s">
        <v>145</v>
      </c>
      <c r="F26" s="3" t="s">
        <v>104</v>
      </c>
      <c r="G26" s="3" t="s">
        <v>105</v>
      </c>
      <c r="H26" s="3" t="s">
        <v>7</v>
      </c>
      <c r="I26" s="12" t="s">
        <v>54</v>
      </c>
      <c r="J26" s="4">
        <v>0.33333333333333298</v>
      </c>
      <c r="K26" s="4">
        <v>0.70833333333333304</v>
      </c>
      <c r="L26" s="5">
        <v>1</v>
      </c>
      <c r="M26" s="12" t="s">
        <v>76</v>
      </c>
      <c r="N26" s="3" t="s">
        <v>168</v>
      </c>
      <c r="O26" s="12" t="s">
        <v>124</v>
      </c>
      <c r="P26" s="3" t="s">
        <v>77</v>
      </c>
    </row>
    <row r="27" spans="1:16" ht="42.75" x14ac:dyDescent="0.2">
      <c r="A27" s="11">
        <v>46122</v>
      </c>
      <c r="B27" s="12" t="s">
        <v>72</v>
      </c>
      <c r="C27" s="12" t="s">
        <v>126</v>
      </c>
      <c r="D27" s="3" t="s">
        <v>127</v>
      </c>
      <c r="E27" s="3" t="s">
        <v>128</v>
      </c>
      <c r="F27" s="3" t="s">
        <v>129</v>
      </c>
      <c r="G27" s="3" t="s">
        <v>105</v>
      </c>
      <c r="H27" s="3" t="s">
        <v>130</v>
      </c>
      <c r="I27" s="12" t="s">
        <v>54</v>
      </c>
      <c r="J27" s="4">
        <v>0.33333333333333298</v>
      </c>
      <c r="K27" s="4">
        <v>0.70833333333333304</v>
      </c>
      <c r="L27" s="5">
        <v>1</v>
      </c>
      <c r="M27" s="12" t="s">
        <v>70</v>
      </c>
      <c r="N27" s="3" t="s">
        <v>169</v>
      </c>
      <c r="O27" s="12" t="s">
        <v>107</v>
      </c>
      <c r="P27" s="3" t="s">
        <v>170</v>
      </c>
    </row>
    <row r="28" spans="1:16" ht="57" x14ac:dyDescent="0.2">
      <c r="A28" s="11">
        <v>46122</v>
      </c>
      <c r="B28" s="12" t="s">
        <v>72</v>
      </c>
      <c r="C28" s="12" t="s">
        <v>148</v>
      </c>
      <c r="D28" s="3" t="s">
        <v>149</v>
      </c>
      <c r="E28" s="3" t="s">
        <v>150</v>
      </c>
      <c r="F28" s="3" t="s">
        <v>151</v>
      </c>
      <c r="G28" s="3" t="s">
        <v>113</v>
      </c>
      <c r="H28" s="3" t="s">
        <v>125</v>
      </c>
      <c r="I28" s="12" t="s">
        <v>54</v>
      </c>
      <c r="J28" s="4">
        <v>0.33333333333333298</v>
      </c>
      <c r="K28" s="4">
        <v>0.70833333333333304</v>
      </c>
      <c r="L28" s="5">
        <v>1</v>
      </c>
      <c r="M28" s="12" t="s">
        <v>70</v>
      </c>
      <c r="N28" s="3" t="s">
        <v>171</v>
      </c>
      <c r="O28" s="12" t="s">
        <v>107</v>
      </c>
      <c r="P28" s="3" t="s">
        <v>172</v>
      </c>
    </row>
    <row r="29" spans="1:16" ht="42.75" x14ac:dyDescent="0.2">
      <c r="A29" s="11">
        <v>46122</v>
      </c>
      <c r="B29" s="12" t="s">
        <v>72</v>
      </c>
      <c r="C29" s="12" t="s">
        <v>154</v>
      </c>
      <c r="D29" s="3" t="s">
        <v>155</v>
      </c>
      <c r="E29" s="3" t="s">
        <v>156</v>
      </c>
      <c r="F29" s="3" t="s">
        <v>157</v>
      </c>
      <c r="G29" s="3" t="s">
        <v>97</v>
      </c>
      <c r="H29" s="3" t="s">
        <v>108</v>
      </c>
      <c r="I29" s="12" t="s">
        <v>54</v>
      </c>
      <c r="J29" s="4">
        <v>0.33333333333333298</v>
      </c>
      <c r="K29" s="4">
        <v>0.70833333333333304</v>
      </c>
      <c r="L29" s="5">
        <v>1</v>
      </c>
      <c r="M29" s="12" t="s">
        <v>70</v>
      </c>
      <c r="N29" s="3" t="s">
        <v>173</v>
      </c>
      <c r="O29" s="12" t="s">
        <v>107</v>
      </c>
      <c r="P29" s="3" t="s">
        <v>174</v>
      </c>
    </row>
    <row r="30" spans="1:16" ht="57" x14ac:dyDescent="0.2">
      <c r="A30" s="11">
        <v>46123</v>
      </c>
      <c r="B30" s="12" t="s">
        <v>75</v>
      </c>
      <c r="C30" s="12" t="s">
        <v>93</v>
      </c>
      <c r="D30" s="3" t="s">
        <v>94</v>
      </c>
      <c r="E30" s="3" t="s">
        <v>95</v>
      </c>
      <c r="F30" s="3" t="s">
        <v>96</v>
      </c>
      <c r="G30" s="3" t="s">
        <v>97</v>
      </c>
      <c r="H30" s="3" t="s">
        <v>7</v>
      </c>
      <c r="I30" s="12" t="s">
        <v>66</v>
      </c>
      <c r="J30" s="4">
        <v>0.29166666666666702</v>
      </c>
      <c r="K30" s="4">
        <v>0.75</v>
      </c>
      <c r="L30" s="5">
        <v>2</v>
      </c>
      <c r="M30" s="12" t="s">
        <v>70</v>
      </c>
      <c r="N30" s="3" t="s">
        <v>175</v>
      </c>
      <c r="O30" s="12" t="s">
        <v>100</v>
      </c>
      <c r="P30" s="3" t="s">
        <v>176</v>
      </c>
    </row>
    <row r="31" spans="1:16" ht="57" x14ac:dyDescent="0.2">
      <c r="A31" s="11">
        <v>46123</v>
      </c>
      <c r="B31" s="12" t="s">
        <v>75</v>
      </c>
      <c r="C31" s="12" t="s">
        <v>118</v>
      </c>
      <c r="D31" s="3" t="s">
        <v>119</v>
      </c>
      <c r="E31" s="3" t="s">
        <v>120</v>
      </c>
      <c r="F31" s="3" t="s">
        <v>121</v>
      </c>
      <c r="G31" s="3" t="s">
        <v>97</v>
      </c>
      <c r="H31" s="3" t="s">
        <v>117</v>
      </c>
      <c r="I31" s="12" t="s">
        <v>54</v>
      </c>
      <c r="J31" s="4">
        <v>0.33333333333333298</v>
      </c>
      <c r="K31" s="4">
        <v>0.625</v>
      </c>
      <c r="L31" s="5">
        <v>0.5</v>
      </c>
      <c r="M31" s="12" t="s">
        <v>70</v>
      </c>
      <c r="N31" s="3" t="s">
        <v>177</v>
      </c>
      <c r="O31" s="12" t="s">
        <v>116</v>
      </c>
      <c r="P31" s="3" t="s">
        <v>178</v>
      </c>
    </row>
    <row r="32" spans="1:16" ht="57" x14ac:dyDescent="0.2">
      <c r="A32" s="11">
        <v>46124</v>
      </c>
      <c r="B32" s="12" t="s">
        <v>79</v>
      </c>
      <c r="C32" s="12" t="s">
        <v>109</v>
      </c>
      <c r="D32" s="3" t="s">
        <v>110</v>
      </c>
      <c r="E32" s="3" t="s">
        <v>111</v>
      </c>
      <c r="F32" s="3" t="s">
        <v>112</v>
      </c>
      <c r="G32" s="3" t="s">
        <v>113</v>
      </c>
      <c r="H32" s="3" t="s">
        <v>108</v>
      </c>
      <c r="I32" s="12" t="s">
        <v>54</v>
      </c>
      <c r="J32" s="4">
        <v>0.33333333333333298</v>
      </c>
      <c r="K32" s="4">
        <v>0.5</v>
      </c>
      <c r="L32" s="5">
        <v>0.5</v>
      </c>
      <c r="M32" s="12" t="s">
        <v>70</v>
      </c>
      <c r="N32" s="3" t="s">
        <v>179</v>
      </c>
      <c r="O32" s="12" t="s">
        <v>116</v>
      </c>
      <c r="P32" s="3" t="s">
        <v>180</v>
      </c>
    </row>
    <row r="33" spans="1:16" ht="57" x14ac:dyDescent="0.2">
      <c r="A33" s="11">
        <v>46124</v>
      </c>
      <c r="B33" s="12" t="s">
        <v>79</v>
      </c>
      <c r="C33" s="12" t="s">
        <v>143</v>
      </c>
      <c r="D33" s="3" t="s">
        <v>144</v>
      </c>
      <c r="E33" s="3" t="s">
        <v>145</v>
      </c>
      <c r="F33" s="3" t="s">
        <v>104</v>
      </c>
      <c r="G33" s="3" t="s">
        <v>105</v>
      </c>
      <c r="H33" s="3" t="s">
        <v>132</v>
      </c>
      <c r="I33" s="12" t="s">
        <v>54</v>
      </c>
      <c r="J33" s="4">
        <v>0.33333333333333298</v>
      </c>
      <c r="K33" s="4">
        <v>0.5</v>
      </c>
      <c r="L33" s="5">
        <v>0.5</v>
      </c>
      <c r="M33" s="12" t="s">
        <v>73</v>
      </c>
      <c r="N33" s="3" t="s">
        <v>181</v>
      </c>
      <c r="O33" s="12" t="s">
        <v>124</v>
      </c>
      <c r="P33" s="3" t="s">
        <v>182</v>
      </c>
    </row>
    <row r="34" spans="1:16" x14ac:dyDescent="0.2">
      <c r="A34" s="13"/>
      <c r="B34" s="14"/>
      <c r="C34" s="14"/>
      <c r="D34" s="13"/>
      <c r="E34" s="13"/>
      <c r="F34" s="13"/>
      <c r="G34" s="13"/>
      <c r="H34" s="13"/>
      <c r="I34" s="14"/>
      <c r="J34" s="13"/>
      <c r="K34" s="13"/>
      <c r="L34" s="13"/>
      <c r="M34" s="14"/>
      <c r="N34" s="13"/>
      <c r="O34" s="14"/>
      <c r="P34" s="13"/>
    </row>
    <row r="35" spans="1:16" x14ac:dyDescent="0.2">
      <c r="A35" s="13"/>
      <c r="B35" s="14"/>
      <c r="C35" s="14"/>
      <c r="D35" s="13"/>
      <c r="E35" s="13"/>
      <c r="F35" s="13"/>
      <c r="G35" s="13"/>
      <c r="H35" s="13"/>
      <c r="I35" s="14"/>
      <c r="J35" s="13"/>
      <c r="K35" s="13"/>
      <c r="L35" s="13"/>
      <c r="M35" s="14"/>
      <c r="N35" s="13"/>
      <c r="O35" s="14"/>
      <c r="P35" s="13"/>
    </row>
    <row r="36" spans="1:16" x14ac:dyDescent="0.2">
      <c r="A36" s="13"/>
      <c r="B36" s="14"/>
      <c r="C36" s="14"/>
      <c r="D36" s="13"/>
      <c r="E36" s="13"/>
      <c r="F36" s="13"/>
      <c r="G36" s="13"/>
      <c r="H36" s="13"/>
      <c r="I36" s="14"/>
      <c r="J36" s="13"/>
      <c r="K36" s="13"/>
      <c r="L36" s="13"/>
      <c r="M36" s="14"/>
      <c r="N36" s="13"/>
      <c r="O36" s="14"/>
      <c r="P36" s="13"/>
    </row>
    <row r="37" spans="1:16" x14ac:dyDescent="0.2">
      <c r="A37" s="13"/>
      <c r="B37" s="14"/>
      <c r="C37" s="14"/>
      <c r="D37" s="13"/>
      <c r="E37" s="13"/>
      <c r="F37" s="13"/>
      <c r="G37" s="13"/>
      <c r="H37" s="13"/>
      <c r="I37" s="14"/>
      <c r="J37" s="13"/>
      <c r="K37" s="13"/>
      <c r="L37" s="13"/>
      <c r="M37" s="14"/>
      <c r="N37" s="13"/>
      <c r="O37" s="14"/>
      <c r="P37" s="13"/>
    </row>
    <row r="38" spans="1:16" x14ac:dyDescent="0.2">
      <c r="A38" s="13"/>
      <c r="B38" s="14"/>
      <c r="C38" s="14"/>
      <c r="D38" s="13"/>
      <c r="E38" s="13"/>
      <c r="F38" s="13"/>
      <c r="G38" s="13"/>
      <c r="H38" s="13"/>
      <c r="I38" s="14"/>
      <c r="J38" s="13"/>
      <c r="K38" s="13"/>
      <c r="L38" s="13"/>
      <c r="M38" s="14"/>
      <c r="N38" s="13"/>
      <c r="O38" s="14"/>
      <c r="P38" s="13"/>
    </row>
    <row r="39" spans="1:16" x14ac:dyDescent="0.2">
      <c r="A39" s="13"/>
      <c r="B39" s="14"/>
      <c r="C39" s="14"/>
      <c r="D39" s="13"/>
      <c r="E39" s="13"/>
      <c r="F39" s="13"/>
      <c r="G39" s="13"/>
      <c r="H39" s="13"/>
      <c r="I39" s="14"/>
      <c r="J39" s="13"/>
      <c r="K39" s="13"/>
      <c r="L39" s="13"/>
      <c r="M39" s="14"/>
      <c r="N39" s="13"/>
      <c r="O39" s="14"/>
      <c r="P39" s="13"/>
    </row>
    <row r="40" spans="1:16" x14ac:dyDescent="0.2">
      <c r="A40" s="13"/>
      <c r="B40" s="14"/>
      <c r="C40" s="14"/>
      <c r="D40" s="13"/>
      <c r="E40" s="13"/>
      <c r="F40" s="13"/>
      <c r="G40" s="13"/>
      <c r="H40" s="13"/>
      <c r="I40" s="14"/>
      <c r="J40" s="13"/>
      <c r="K40" s="13"/>
      <c r="L40" s="13"/>
      <c r="M40" s="14"/>
      <c r="N40" s="13"/>
      <c r="O40" s="14"/>
      <c r="P40" s="13"/>
    </row>
    <row r="41" spans="1:16" x14ac:dyDescent="0.2">
      <c r="A41" s="13"/>
      <c r="B41" s="14"/>
      <c r="C41" s="14"/>
      <c r="D41" s="13"/>
      <c r="E41" s="13"/>
      <c r="F41" s="13"/>
      <c r="G41" s="13"/>
      <c r="H41" s="13"/>
      <c r="I41" s="14"/>
      <c r="J41" s="13"/>
      <c r="K41" s="13"/>
      <c r="L41" s="13"/>
      <c r="M41" s="14"/>
      <c r="N41" s="13"/>
      <c r="O41" s="14"/>
      <c r="P41" s="13"/>
    </row>
  </sheetData>
  <mergeCells count="6">
    <mergeCell ref="A12:P12"/>
    <mergeCell ref="A1:S2"/>
    <mergeCell ref="A3:S3"/>
    <mergeCell ref="A5:G5"/>
    <mergeCell ref="I5:N5"/>
    <mergeCell ref="P5:S5"/>
  </mergeCells>
  <dataValidations count="5">
    <dataValidation type="list" allowBlank="1" showInputMessage="1" showErrorMessage="1" sqref="B14:B40" xr:uid="{00000000-0002-0000-0100-000000000000}">
      <formula1>$S$7:$S$13</formula1>
      <formula2>0</formula2>
    </dataValidation>
    <dataValidation type="list" allowBlank="1" showInputMessage="1" showErrorMessage="1" sqref="H14:H40" xr:uid="{00000000-0002-0000-0100-000001000000}">
      <formula1>$R$7:$R$12</formula1>
      <formula2>0</formula2>
    </dataValidation>
    <dataValidation type="list" allowBlank="1" showInputMessage="1" showErrorMessage="1" sqref="I14:I40" xr:uid="{00000000-0002-0000-0100-000002000000}">
      <formula1>$I$7:$I$10</formula1>
      <formula2>0</formula2>
    </dataValidation>
    <dataValidation type="list" allowBlank="1" showInputMessage="1" showErrorMessage="1" sqref="M14:M40" xr:uid="{00000000-0002-0000-0100-000003000000}">
      <formula1>$P$7:$P$12</formula1>
      <formula2>0</formula2>
    </dataValidation>
    <dataValidation type="list" allowBlank="1" showInputMessage="1" showErrorMessage="1" sqref="O14:O40" xr:uid="{00000000-0002-0000-0100-000004000000}">
      <formula1>$Q$7:$Q$10</formula1>
      <formula2>0</formula2>
    </dataValidation>
  </dataValidations>
  <pageMargins left="0.7" right="0.7" top="0.75" bottom="0.7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5B5A0"/>
  </sheetPr>
  <dimension ref="A1:G36"/>
  <sheetViews>
    <sheetView showGridLines="0" zoomScaleNormal="100" workbookViewId="0">
      <selection activeCell="E14" sqref="E14"/>
    </sheetView>
  </sheetViews>
  <sheetFormatPr defaultColWidth="9.140625" defaultRowHeight="14.25" customHeight="1" x14ac:dyDescent="0.2"/>
  <cols>
    <col min="1" max="1" width="2.140625" style="2" customWidth="1"/>
    <col min="2" max="2" width="20.85546875" style="2" customWidth="1"/>
    <col min="3" max="3" width="56" style="2" customWidth="1"/>
    <col min="4" max="4" width="33.5703125" style="2" customWidth="1"/>
    <col min="5" max="5" width="30.140625" style="2" customWidth="1"/>
    <col min="6" max="6" width="26.42578125" style="2" customWidth="1"/>
    <col min="7" max="7" width="16.7109375" style="2" customWidth="1"/>
    <col min="8" max="16384" width="9.140625" style="2"/>
  </cols>
  <sheetData>
    <row r="1" spans="1:7" ht="15" customHeight="1" x14ac:dyDescent="0.2">
      <c r="A1" s="28" t="s">
        <v>183</v>
      </c>
      <c r="B1" s="28"/>
      <c r="C1" s="28"/>
      <c r="D1" s="28"/>
      <c r="E1" s="28"/>
      <c r="F1" s="28"/>
      <c r="G1" s="28"/>
    </row>
    <row r="2" spans="1:7" ht="15" customHeight="1" x14ac:dyDescent="0.2">
      <c r="A2" s="28"/>
      <c r="B2" s="28"/>
      <c r="C2" s="28"/>
      <c r="D2" s="28"/>
      <c r="E2" s="28"/>
      <c r="F2" s="28"/>
      <c r="G2" s="28"/>
    </row>
    <row r="3" spans="1:7" ht="15" customHeight="1" x14ac:dyDescent="0.2"/>
    <row r="4" spans="1:7" ht="15.75" customHeight="1" x14ac:dyDescent="0.25">
      <c r="A4" s="25" t="s">
        <v>184</v>
      </c>
      <c r="B4" s="25"/>
      <c r="C4" s="25"/>
      <c r="D4" s="25"/>
      <c r="E4" s="25"/>
      <c r="F4" s="25"/>
      <c r="G4" s="25"/>
    </row>
    <row r="5" spans="1:7" ht="15" customHeight="1" x14ac:dyDescent="0.2">
      <c r="B5" s="26" t="s">
        <v>185</v>
      </c>
      <c r="C5" s="26"/>
      <c r="D5" s="26"/>
      <c r="E5" s="26"/>
      <c r="F5" s="26"/>
      <c r="G5" s="26"/>
    </row>
    <row r="6" spans="1:7" ht="15" customHeight="1" x14ac:dyDescent="0.2"/>
    <row r="7" spans="1:7" ht="15.75" customHeight="1" x14ac:dyDescent="0.25">
      <c r="A7" s="25" t="s">
        <v>186</v>
      </c>
      <c r="B7" s="25"/>
      <c r="C7" s="25"/>
      <c r="D7" s="25"/>
      <c r="E7" s="25"/>
      <c r="F7" s="25"/>
      <c r="G7" s="25"/>
    </row>
    <row r="8" spans="1:7" ht="30" customHeight="1" x14ac:dyDescent="0.25">
      <c r="A8" s="3" t="s">
        <v>187</v>
      </c>
      <c r="B8" s="15" t="s">
        <v>188</v>
      </c>
      <c r="C8" s="27" t="s">
        <v>189</v>
      </c>
      <c r="D8" s="27"/>
      <c r="E8" s="27"/>
      <c r="F8" s="27" t="s">
        <v>190</v>
      </c>
      <c r="G8" s="27"/>
    </row>
    <row r="9" spans="1:7" ht="30" customHeight="1" x14ac:dyDescent="0.25">
      <c r="A9" s="6" t="s">
        <v>191</v>
      </c>
      <c r="B9" s="16" t="s">
        <v>192</v>
      </c>
      <c r="C9" s="26" t="s">
        <v>193</v>
      </c>
      <c r="D9" s="26"/>
      <c r="E9" s="26"/>
      <c r="F9" s="26" t="s">
        <v>194</v>
      </c>
      <c r="G9" s="26"/>
    </row>
    <row r="10" spans="1:7" ht="15.75" customHeight="1" x14ac:dyDescent="0.25">
      <c r="A10" s="3" t="s">
        <v>195</v>
      </c>
      <c r="B10" s="15" t="s">
        <v>196</v>
      </c>
      <c r="C10" s="27" t="s">
        <v>197</v>
      </c>
      <c r="D10" s="27"/>
      <c r="E10" s="27"/>
      <c r="F10" s="27" t="s">
        <v>198</v>
      </c>
      <c r="G10" s="27"/>
    </row>
    <row r="12" spans="1:7" ht="15" customHeight="1" x14ac:dyDescent="0.2"/>
    <row r="13" spans="1:7" ht="15.75" customHeight="1" x14ac:dyDescent="0.25">
      <c r="A13" s="25" t="s">
        <v>199</v>
      </c>
      <c r="B13" s="25"/>
      <c r="C13" s="25"/>
      <c r="D13" s="25"/>
      <c r="E13" s="25"/>
      <c r="F13" s="25"/>
      <c r="G13" s="25"/>
    </row>
    <row r="14" spans="1:7" ht="30" customHeight="1" x14ac:dyDescent="0.2">
      <c r="B14" s="26" t="s">
        <v>200</v>
      </c>
      <c r="C14" s="26"/>
    </row>
    <row r="15" spans="1:7" ht="30" customHeight="1" x14ac:dyDescent="0.2">
      <c r="B15" s="26" t="s">
        <v>201</v>
      </c>
      <c r="C15" s="26"/>
    </row>
    <row r="16" spans="1:7" ht="30" customHeight="1" x14ac:dyDescent="0.2">
      <c r="B16" s="26" t="s">
        <v>202</v>
      </c>
      <c r="C16" s="26"/>
    </row>
    <row r="17" spans="1:7" ht="30" customHeight="1" x14ac:dyDescent="0.2">
      <c r="B17" s="26" t="s">
        <v>203</v>
      </c>
      <c r="C17" s="26"/>
    </row>
    <row r="18" spans="1:7" ht="30" customHeight="1" x14ac:dyDescent="0.2">
      <c r="B18" s="26" t="s">
        <v>204</v>
      </c>
      <c r="C18" s="26"/>
    </row>
    <row r="19" spans="1:7" ht="44.25" customHeight="1" x14ac:dyDescent="0.2">
      <c r="B19" s="26" t="s">
        <v>205</v>
      </c>
      <c r="C19" s="26"/>
    </row>
    <row r="20" spans="1:7" ht="30" customHeight="1" x14ac:dyDescent="0.2">
      <c r="B20" s="26" t="s">
        <v>206</v>
      </c>
      <c r="C20" s="26"/>
    </row>
    <row r="21" spans="1:7" ht="30" customHeight="1" x14ac:dyDescent="0.2">
      <c r="B21" s="26" t="s">
        <v>207</v>
      </c>
      <c r="C21" s="26"/>
    </row>
    <row r="22" spans="1:7" ht="15" customHeight="1" x14ac:dyDescent="0.2"/>
    <row r="23" spans="1:7" ht="15.75" customHeight="1" x14ac:dyDescent="0.25">
      <c r="A23" s="22" t="s">
        <v>208</v>
      </c>
      <c r="B23" s="22"/>
      <c r="C23" s="22"/>
      <c r="D23" s="22"/>
      <c r="E23" s="22"/>
      <c r="F23" s="22"/>
      <c r="G23" s="22"/>
    </row>
    <row r="24" spans="1:7" ht="71.25" customHeight="1" x14ac:dyDescent="0.2">
      <c r="B24" s="27" t="s">
        <v>209</v>
      </c>
      <c r="C24" s="27"/>
      <c r="D24" s="27"/>
      <c r="E24" s="27"/>
      <c r="F24" s="27"/>
      <c r="G24" s="27"/>
    </row>
    <row r="25" spans="1:7" ht="57" customHeight="1" x14ac:dyDescent="0.2">
      <c r="B25" s="26" t="s">
        <v>210</v>
      </c>
      <c r="C25" s="26"/>
      <c r="D25" s="26"/>
      <c r="E25" s="26"/>
      <c r="F25" s="26"/>
      <c r="G25" s="26"/>
    </row>
    <row r="26" spans="1:7" ht="42.75" customHeight="1" x14ac:dyDescent="0.2">
      <c r="B26" s="27" t="s">
        <v>211</v>
      </c>
      <c r="C26" s="27"/>
      <c r="D26" s="27"/>
      <c r="E26" s="27"/>
      <c r="F26" s="27"/>
      <c r="G26" s="27"/>
    </row>
    <row r="27" spans="1:7" ht="57" customHeight="1" x14ac:dyDescent="0.2">
      <c r="B27" s="26" t="s">
        <v>212</v>
      </c>
      <c r="C27" s="26"/>
      <c r="D27" s="26"/>
      <c r="E27" s="26"/>
      <c r="F27" s="26"/>
      <c r="G27" s="26"/>
    </row>
    <row r="28" spans="1:7" ht="57" customHeight="1" x14ac:dyDescent="0.2">
      <c r="B28" s="27" t="s">
        <v>213</v>
      </c>
      <c r="C28" s="27"/>
      <c r="D28" s="27"/>
      <c r="E28" s="27"/>
      <c r="F28" s="27"/>
      <c r="G28" s="27"/>
    </row>
    <row r="30" spans="1:7" ht="15" customHeight="1" x14ac:dyDescent="0.2"/>
    <row r="31" spans="1:7" ht="15.75" customHeight="1" x14ac:dyDescent="0.25">
      <c r="A31" s="25" t="s">
        <v>214</v>
      </c>
      <c r="B31" s="25"/>
      <c r="C31" s="25"/>
      <c r="D31" s="25"/>
      <c r="E31" s="25"/>
      <c r="F31" s="25"/>
      <c r="G31" s="25"/>
    </row>
    <row r="32" spans="1:7" ht="15.75" customHeight="1" x14ac:dyDescent="0.25">
      <c r="B32" s="17" t="s">
        <v>215</v>
      </c>
      <c r="C32" s="6" t="s">
        <v>216</v>
      </c>
    </row>
    <row r="33" spans="2:3" ht="30.75" customHeight="1" x14ac:dyDescent="0.25">
      <c r="B33" s="17" t="s">
        <v>217</v>
      </c>
      <c r="C33" s="6" t="s">
        <v>218</v>
      </c>
    </row>
    <row r="34" spans="2:3" ht="15.75" customHeight="1" x14ac:dyDescent="0.25">
      <c r="B34" s="17" t="s">
        <v>219</v>
      </c>
      <c r="C34" s="6" t="s">
        <v>220</v>
      </c>
    </row>
    <row r="35" spans="2:3" ht="15.75" customHeight="1" x14ac:dyDescent="0.25">
      <c r="B35" s="17" t="s">
        <v>221</v>
      </c>
      <c r="C35" s="6" t="s">
        <v>222</v>
      </c>
    </row>
    <row r="36" spans="2:3" ht="15.75" customHeight="1" x14ac:dyDescent="0.25">
      <c r="B36" s="17" t="s">
        <v>223</v>
      </c>
      <c r="C36" s="6" t="s">
        <v>224</v>
      </c>
    </row>
  </sheetData>
  <mergeCells count="26">
    <mergeCell ref="A1:G2"/>
    <mergeCell ref="A4:G4"/>
    <mergeCell ref="B5:G5"/>
    <mergeCell ref="A7:G7"/>
    <mergeCell ref="C8:E8"/>
    <mergeCell ref="F8:G8"/>
    <mergeCell ref="C9:E9"/>
    <mergeCell ref="F9:G9"/>
    <mergeCell ref="C10:E10"/>
    <mergeCell ref="F10:G10"/>
    <mergeCell ref="A13:G13"/>
    <mergeCell ref="B14:C14"/>
    <mergeCell ref="B15:C15"/>
    <mergeCell ref="B16:C16"/>
    <mergeCell ref="B17:C17"/>
    <mergeCell ref="B18:C18"/>
    <mergeCell ref="B19:C19"/>
    <mergeCell ref="B20:C20"/>
    <mergeCell ref="B21:C21"/>
    <mergeCell ref="A23:G23"/>
    <mergeCell ref="B24:G24"/>
    <mergeCell ref="B25:G25"/>
    <mergeCell ref="B26:G26"/>
    <mergeCell ref="B27:G27"/>
    <mergeCell ref="B28:G28"/>
    <mergeCell ref="A31:G31"/>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cp:lastModifiedBy>
  <dcterms:modified xsi:type="dcterms:W3CDTF">2026-04-15T16:29:28Z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2026-03-28T16:14:19Z</dcterms:created>
  <dc:creator>openpyxl</dc:creator>
  <dc:description/>
  <dc:language>en-US</dc:language>
  <cp:lastModifiedBy>sh</cp:lastModifiedBy>
  <dcterms:modified xsi:type="dcterms:W3CDTF">2026-04-13T18:02:43Z</dcterms:modified>
  <cp:revision>0</cp:revision>
  <dc:subject/>
  <dc:title/>
</cp:coreProperties>
</file>